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anuellemiranda\Desktop\HR SORRISO_ARQUITETONICO\"/>
    </mc:Choice>
  </mc:AlternateContent>
  <bookViews>
    <workbookView xWindow="0" yWindow="0" windowWidth="28800" windowHeight="12330"/>
  </bookViews>
  <sheets>
    <sheet name="Arquitetonico" sheetId="1" r:id="rId1"/>
    <sheet name="Planilha1" sheetId="2" r:id="rId2"/>
  </sheets>
  <externalReferences>
    <externalReference r:id="rId3"/>
    <externalReference r:id="rId4"/>
  </externalReferences>
  <definedNames>
    <definedName name="_xlnm.Print_Area" localSheetId="0">Arquitetonico!$A:$K</definedName>
    <definedName name="BDI">'[1]estimativa de custo IRMA DULCE'!$I$7</definedName>
    <definedName name="COMPOSICAO133">[1]ELÉTRICA!#REF!</definedName>
    <definedName name="COMPOSICAOC138">[1]INFRA!#REF!</definedName>
    <definedName name="COMPOSICAOE131">[1]ELÉTRICA!#REF!</definedName>
    <definedName name="COMPOSICAOE132">[1]ELÉTRICA!#REF!</definedName>
    <definedName name="COMPOSICAOE133">[1]ELÉTRICA!#REF!</definedName>
    <definedName name="COMPOSICAOE134">[1]ELÉTRICA!#REF!</definedName>
    <definedName name="COMPOSICAOE136">[1]ELÉTRICA!$F$25</definedName>
    <definedName name="COMPOSICAOE137">[1]ELÉTRICA!#REF!</definedName>
    <definedName name="COMPOSICAOE139">[1]ELÉTRICA!#REF!</definedName>
    <definedName name="COMPOSICAOE140">[1]ELÉTRICA!#REF!</definedName>
    <definedName name="COMPOSICAOE141">[1]ELÉTRICA!#REF!</definedName>
    <definedName name="COMPOSICAOE142">[1]ELÉTRICA!#REF!</definedName>
    <definedName name="COMPOSICAOE143">[1]ELÉTRICA!#REF!</definedName>
    <definedName name="COMPOSICAOE144">[1]ELÉTRICA!#REF!</definedName>
    <definedName name="COMPOSICAOE145">[1]ELÉTRICA!#REF!</definedName>
    <definedName name="COMPOSICAOE146">[1]ELÉTRICA!#REF!</definedName>
    <definedName name="COMPOSICAOE147">[1]ELÉTRICA!#REF!</definedName>
    <definedName name="COMPOSICAOE148">[1]ELÉTRICA!#REF!</definedName>
    <definedName name="COMPOSICAOE149">[1]ELÉTRICA!#REF!</definedName>
    <definedName name="COMPOSICAOE150">[1]ELÉTRICA!#REF!</definedName>
    <definedName name="COMPOSICAOE151">[1]ELÉTRICA!#REF!</definedName>
    <definedName name="COMPOSICAOE152">[1]ELÉTRICA!#REF!</definedName>
    <definedName name="COMPOSICAOE154">[1]ELÉTRICA!#REF!</definedName>
    <definedName name="COMPOSICAOE19">#REF!</definedName>
    <definedName name="COMPOSICAOE20">#REF!</definedName>
    <definedName name="COMPOSICAOE21">#REF!</definedName>
    <definedName name="COMPOSICAOE22">#REF!</definedName>
    <definedName name="COMPOSICAOE23">#REF!</definedName>
    <definedName name="COMPOSICAOE24">#REF!</definedName>
    <definedName name="COMPOSICAOI1">#REF!</definedName>
    <definedName name="COMPOSICAOI10">#REF!</definedName>
    <definedName name="COMPOSICAOI100">[1]INFRA!$F$80</definedName>
    <definedName name="COMPOSICAOI101">[1]INFRA!$F$98</definedName>
    <definedName name="COMPOSICAOI102">[1]INFRA!$F$116</definedName>
    <definedName name="COMPOSICAOI103">[1]INFRA!$F$134</definedName>
    <definedName name="COMPOSICAOI104">[1]INFRA!$F$152</definedName>
    <definedName name="COMPOSICAOI105">[1]INFRA!$F$170</definedName>
    <definedName name="COMPOSICAOI106">[1]INFRA!$F$188</definedName>
    <definedName name="COMPOSICAOI107">[1]INFRA!$F$206</definedName>
    <definedName name="COMPOSICAOI108">[1]INFRA!$F$224</definedName>
    <definedName name="COMPOSICAOI109">[1]INFRA!#REF!</definedName>
    <definedName name="COMPOSICAOI11">#REF!</definedName>
    <definedName name="COMPOSICAOI110">[1]INFRA!#REF!</definedName>
    <definedName name="COMPOSICAOI111">[1]INFRA!$F$242</definedName>
    <definedName name="COMPOSICAOI112">[1]INFRA!$F$261</definedName>
    <definedName name="COMPOSICAOI113">[1]INFRA!$F$279</definedName>
    <definedName name="COMPOSICAOI114">[1]INFRA!#REF!</definedName>
    <definedName name="COMPOSICAOI115">[1]INFRA!#REF!</definedName>
    <definedName name="COMPOSICAOI116">[1]INFRA!$F$297</definedName>
    <definedName name="COMPOSICAOI117">[1]INFRA!#REF!</definedName>
    <definedName name="COMPOSICAOI118">[1]INFRA!$F$315</definedName>
    <definedName name="COMPOSICAOI119">[1]INFRA!#REF!</definedName>
    <definedName name="COMPOSICAOI12">#REF!</definedName>
    <definedName name="COMPOSICAOI120">[1]INFRA!$F$334</definedName>
    <definedName name="COMPOSICAOI121">[1]INFRA!$F$352</definedName>
    <definedName name="COMPOSICAOI122">[1]INFRA!$F$370</definedName>
    <definedName name="COMPOSICAOI123">[1]INFRA!$F$388</definedName>
    <definedName name="COMPOSICAOI124">[1]INFRA!$F$406</definedName>
    <definedName name="COMPOSICAOI125">[1]INFRA!$F$424</definedName>
    <definedName name="COMPOSICAOI126">[1]INFRA!$F$442</definedName>
    <definedName name="COMPOSICAOI127">[1]INFRA!$F$460</definedName>
    <definedName name="COMPOSICAOI128">[1]INFRA!$F$478</definedName>
    <definedName name="COMPOSICAOI129">[1]INFRA!$F$496</definedName>
    <definedName name="COMPOSICAOI13">#REF!</definedName>
    <definedName name="COMPOSICAOI130">[1]INFRA!$F$514</definedName>
    <definedName name="COMPOSICAOI135">[1]ELÉTRICA!#REF!</definedName>
    <definedName name="COMPOSICAOI14">#REF!</definedName>
    <definedName name="COMPOSICAOI15">#REF!</definedName>
    <definedName name="COMPOSICAOI153">[1]INFRA!#REF!</definedName>
    <definedName name="COMPOSICAOI155">[1]INFRA!#REF!</definedName>
    <definedName name="COMPOSICAOI156">[1]INFRA!#REF!</definedName>
    <definedName name="COMPOSICAOI157">[1]INFRA!#REF!</definedName>
    <definedName name="COMPOSICAOI16">#REF!</definedName>
    <definedName name="COMPOSICAOI17">#REF!</definedName>
    <definedName name="COMPOSICAOI18">#REF!</definedName>
    <definedName name="COMPOSICAOI2">#REF!</definedName>
    <definedName name="COMPOSICAOI200">[1]INFRA!#REF!</definedName>
    <definedName name="COMPOSICAOI202">[1]INFRA!#REF!</definedName>
    <definedName name="COMPOSICAOI203">[1]INFRA!$F$532</definedName>
    <definedName name="COMPOSICAOI204">[1]INFRA!#REF!</definedName>
    <definedName name="COMPOSICAOI3">#REF!</definedName>
    <definedName name="COMPOSICAOI4">#REF!</definedName>
    <definedName name="COMPOSICAOI5">#REF!</definedName>
    <definedName name="COMPOSICAOI6">#REF!</definedName>
    <definedName name="COMPOSICAOI7">#REF!</definedName>
    <definedName name="COMPOSICAOI8">#REF!</definedName>
    <definedName name="COMPOSICAOI87">[1]INFRA!#REF!</definedName>
    <definedName name="COMPOSICAOI88">[1]INFRA!#REF!</definedName>
    <definedName name="COMPOSICAOI89">[1]INFRA!#REF!</definedName>
    <definedName name="COMPOSICAOI9">[1]INFRA!$F$27</definedName>
    <definedName name="COMPOSICAOI90">[1]INFRA!#REF!</definedName>
    <definedName name="COMPOSICAOI91">[1]INFRA!#REF!</definedName>
    <definedName name="COMPOSICAOI92">[1]INFRA!#REF!</definedName>
    <definedName name="COMPOSICAOI93">[1]INFRA!#REF!</definedName>
    <definedName name="COMPOSICAOI94">[1]INFRA!#REF!</definedName>
    <definedName name="COMPOSICAOI95">[1]INFRA!$F$44</definedName>
    <definedName name="COMPOSICAOI96">[1]INFRA!#REF!</definedName>
    <definedName name="COMPOSICAOI97">[1]INFRA!#REF!</definedName>
    <definedName name="COMPOSICAOI98">[1]INFRA!#REF!</definedName>
    <definedName name="COMPOSICAOI99">[1]INFRA!$F$62</definedName>
    <definedName name="COMPOSICAOL64">'[1]LÓGICA 2'!$F$24</definedName>
    <definedName name="COMPOSICAOL65">'[1]LÓGICA 2'!$F$42</definedName>
    <definedName name="COMPOSICAOL67">'[1]LÓGICA 2'!$F$78</definedName>
    <definedName name="COMPOSICAOL68">'[1]LÓGICA 2'!$F$96</definedName>
    <definedName name="COMPOSICAOL69">'[1]LÓGICA 2'!$F$116</definedName>
    <definedName name="COMPOSICAOL70">'[1]LÓGICA 2'!$F$134</definedName>
    <definedName name="COMPOSICAOL71">'[1]LÓGICA 2'!#REF!</definedName>
    <definedName name="COMPOSICAOL72">'[1]LÓGICA 2'!$F$155</definedName>
    <definedName name="COMPOSICAOL73">'[1]LÓGICA 2'!$F$177</definedName>
    <definedName name="COMPOSICAOL74">'[1]LÓGICA 2'!#REF!</definedName>
    <definedName name="COMPOSICAOL75">'[1]LÓGICA 2'!#REF!</definedName>
    <definedName name="COMPOSICAOL76">'[1]LÓGICA 2'!$F$195</definedName>
    <definedName name="COMPOSICAOL77">'[1]LÓGICA 2'!$F$213</definedName>
    <definedName name="COMPOSICAOL78">'[1]LÓGICA 2'!$F$231</definedName>
    <definedName name="COMPOSICAOL79">'[1]LÓGICA 2'!$F$249</definedName>
    <definedName name="COMPOSICAOL80">'[1]LÓGICA 2'!$F$267</definedName>
    <definedName name="COMPOSICAOL81">'[1]LÓGICA 2'!$F$285</definedName>
    <definedName name="COMPOSICAOL82">'[1]LÓGICA 2'!$F$303</definedName>
    <definedName name="COMPOSICAOL83">'[1]LÓGICA 2'!#REF!</definedName>
    <definedName name="COMPOSICAOL84">'[1]LÓGICA 2'!$F$321</definedName>
    <definedName name="COMPOSICAOL85">'[1]LÓGICA 2'!$F$339</definedName>
    <definedName name="COMPOSICAOL86">'[1]LÓGICA 2'!$F$357</definedName>
    <definedName name="COMPOSICAOL87">'[1]LÓGICA 2'!$F$374</definedName>
    <definedName name="eqrrewr">[1]INFRA!#REF!</definedName>
    <definedName name="Serviços">[2]Solum!$A$3:$AD$2430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31" i="1" l="1"/>
  <c r="K632" i="1" s="1"/>
  <c r="K628" i="1"/>
  <c r="K629" i="1" s="1"/>
  <c r="K708" i="1"/>
  <c r="K709" i="1" s="1"/>
  <c r="K705" i="1"/>
  <c r="K706" i="1" s="1"/>
  <c r="K766" i="1"/>
  <c r="K767" i="1" s="1"/>
  <c r="K702" i="1"/>
  <c r="K703" i="1" s="1"/>
  <c r="K699" i="1"/>
  <c r="K700" i="1" s="1"/>
  <c r="K649" i="1" l="1"/>
  <c r="K650" i="1" s="1"/>
  <c r="K549" i="1" l="1"/>
  <c r="K560" i="1"/>
  <c r="K559" i="1"/>
  <c r="K342" i="1"/>
  <c r="K338" i="1"/>
  <c r="K340" i="1"/>
  <c r="K341" i="1"/>
  <c r="K339" i="1"/>
  <c r="K337" i="1"/>
  <c r="K336" i="1"/>
  <c r="K335" i="1"/>
  <c r="K334" i="1"/>
  <c r="K333" i="1"/>
  <c r="K332" i="1"/>
  <c r="K331" i="1"/>
  <c r="K442" i="1"/>
  <c r="K374" i="1"/>
  <c r="K375" i="1" s="1"/>
  <c r="K371" i="1"/>
  <c r="K370" i="1"/>
  <c r="K369" i="1"/>
  <c r="J407" i="1"/>
  <c r="K407" i="1" s="1"/>
  <c r="J404" i="1"/>
  <c r="K404" i="1" s="1"/>
  <c r="J403" i="1"/>
  <c r="K403" i="1" s="1"/>
  <c r="K365" i="1"/>
  <c r="K366" i="1" s="1"/>
  <c r="K410" i="1"/>
  <c r="K409" i="1"/>
  <c r="K408" i="1"/>
  <c r="K406" i="1"/>
  <c r="K405" i="1"/>
  <c r="K402" i="1"/>
  <c r="K401" i="1"/>
  <c r="K400" i="1"/>
  <c r="K399" i="1"/>
  <c r="K398" i="1"/>
  <c r="K397" i="1"/>
  <c r="K396" i="1"/>
  <c r="K395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62" i="1"/>
  <c r="K784" i="1"/>
  <c r="K783" i="1"/>
  <c r="K782" i="1"/>
  <c r="K781" i="1"/>
  <c r="K780" i="1"/>
  <c r="K368" i="1"/>
  <c r="K361" i="1"/>
  <c r="W106" i="2"/>
  <c r="S104" i="2"/>
  <c r="O101" i="2"/>
  <c r="K99" i="2"/>
  <c r="G99" i="2"/>
  <c r="K790" i="1"/>
  <c r="K789" i="1"/>
  <c r="K788" i="1"/>
  <c r="K787" i="1"/>
  <c r="K546" i="1"/>
  <c r="K532" i="1"/>
  <c r="K531" i="1"/>
  <c r="K530" i="1"/>
  <c r="K529" i="1"/>
  <c r="K528" i="1"/>
  <c r="K509" i="1"/>
  <c r="K508" i="1"/>
  <c r="K507" i="1"/>
  <c r="K506" i="1"/>
  <c r="K505" i="1"/>
  <c r="K498" i="1"/>
  <c r="K499" i="1"/>
  <c r="K500" i="1"/>
  <c r="K501" i="1"/>
  <c r="K502" i="1"/>
  <c r="W52" i="2"/>
  <c r="S78" i="2"/>
  <c r="O69" i="2"/>
  <c r="K343" i="1" l="1"/>
  <c r="K372" i="1"/>
  <c r="K411" i="1"/>
  <c r="K791" i="1"/>
  <c r="K350" i="1"/>
  <c r="K349" i="1"/>
  <c r="K646" i="1"/>
  <c r="K647" i="1" s="1"/>
  <c r="K59" i="2"/>
  <c r="G56" i="2"/>
  <c r="K763" i="1"/>
  <c r="K762" i="1"/>
  <c r="K761" i="1"/>
  <c r="K760" i="1"/>
  <c r="K759" i="1"/>
  <c r="K755" i="1"/>
  <c r="K754" i="1"/>
  <c r="K753" i="1"/>
  <c r="K752" i="1"/>
  <c r="K751" i="1"/>
  <c r="K747" i="1"/>
  <c r="K746" i="1"/>
  <c r="K742" i="1"/>
  <c r="K741" i="1"/>
  <c r="K740" i="1"/>
  <c r="K739" i="1"/>
  <c r="K738" i="1"/>
  <c r="K737" i="1"/>
  <c r="K736" i="1"/>
  <c r="K735" i="1"/>
  <c r="K731" i="1"/>
  <c r="K730" i="1"/>
  <c r="K729" i="1"/>
  <c r="K728" i="1"/>
  <c r="K727" i="1"/>
  <c r="K726" i="1"/>
  <c r="K725" i="1"/>
  <c r="K724" i="1"/>
  <c r="K720" i="1"/>
  <c r="K719" i="1"/>
  <c r="K718" i="1"/>
  <c r="K717" i="1"/>
  <c r="K716" i="1"/>
  <c r="K715" i="1"/>
  <c r="K714" i="1"/>
  <c r="K713" i="1"/>
  <c r="K745" i="1"/>
  <c r="K758" i="1"/>
  <c r="K750" i="1"/>
  <c r="K734" i="1"/>
  <c r="K723" i="1"/>
  <c r="K712" i="1"/>
  <c r="K434" i="1"/>
  <c r="K433" i="1"/>
  <c r="K432" i="1"/>
  <c r="K431" i="1"/>
  <c r="K430" i="1"/>
  <c r="K429" i="1"/>
  <c r="K428" i="1"/>
  <c r="K427" i="1"/>
  <c r="K426" i="1"/>
  <c r="K425" i="1"/>
  <c r="K721" i="1" l="1"/>
  <c r="K743" i="1"/>
  <c r="K732" i="1"/>
  <c r="K756" i="1"/>
  <c r="K764" i="1"/>
  <c r="K748" i="1"/>
  <c r="K625" i="1"/>
  <c r="K626" i="1" s="1"/>
  <c r="K622" i="1"/>
  <c r="K623" i="1" s="1"/>
  <c r="K619" i="1"/>
  <c r="K620" i="1" s="1"/>
  <c r="K640" i="1"/>
  <c r="K639" i="1"/>
  <c r="K638" i="1"/>
  <c r="K637" i="1"/>
  <c r="W36" i="2"/>
  <c r="S36" i="2"/>
  <c r="O36" i="2"/>
  <c r="K36" i="2"/>
  <c r="G36" i="2"/>
  <c r="K465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4" i="1"/>
  <c r="K602" i="1"/>
  <c r="K769" i="1"/>
  <c r="K770" i="1" s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603" i="1" l="1"/>
  <c r="K569" i="1"/>
  <c r="K694" i="1"/>
  <c r="K687" i="1"/>
  <c r="K653" i="1"/>
  <c r="K695" i="1"/>
  <c r="K693" i="1"/>
  <c r="K692" i="1"/>
  <c r="K691" i="1"/>
  <c r="K690" i="1"/>
  <c r="K689" i="1"/>
  <c r="K688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2" i="1"/>
  <c r="K319" i="1" l="1"/>
  <c r="K325" i="1"/>
  <c r="K324" i="1"/>
  <c r="K323" i="1"/>
  <c r="K322" i="1"/>
  <c r="K321" i="1"/>
  <c r="K320" i="1"/>
  <c r="K317" i="1"/>
  <c r="K279" i="1"/>
  <c r="K140" i="1"/>
  <c r="K166" i="1"/>
  <c r="K190" i="1"/>
  <c r="K182" i="1"/>
  <c r="K281" i="1"/>
  <c r="K314" i="1"/>
  <c r="K312" i="1"/>
  <c r="K308" i="1"/>
  <c r="K277" i="1"/>
  <c r="K276" i="1"/>
  <c r="K275" i="1"/>
  <c r="K274" i="1"/>
  <c r="K273" i="1"/>
  <c r="K269" i="1"/>
  <c r="K263" i="1"/>
  <c r="K258" i="1"/>
  <c r="K257" i="1"/>
  <c r="K256" i="1"/>
  <c r="K255" i="1"/>
  <c r="K272" i="1"/>
  <c r="K195" i="1" l="1"/>
  <c r="K194" i="1"/>
  <c r="K193" i="1"/>
  <c r="K130" i="1"/>
  <c r="K139" i="1"/>
  <c r="K138" i="1"/>
  <c r="K137" i="1"/>
  <c r="K136" i="1"/>
  <c r="K134" i="1"/>
  <c r="K133" i="1"/>
  <c r="K122" i="1"/>
  <c r="K165" i="1"/>
  <c r="K181" i="1"/>
  <c r="K180" i="1"/>
  <c r="K164" i="1"/>
  <c r="K188" i="1"/>
  <c r="K187" i="1"/>
  <c r="K186" i="1"/>
  <c r="H229" i="1"/>
  <c r="K185" i="1"/>
  <c r="K124" i="1"/>
  <c r="K123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50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49" i="1"/>
  <c r="K48" i="1"/>
  <c r="K47" i="1"/>
  <c r="K46" i="1"/>
  <c r="K125" i="1" l="1"/>
  <c r="K151" i="1"/>
  <c r="K150" i="1"/>
  <c r="K149" i="1"/>
  <c r="K148" i="1"/>
  <c r="K147" i="1"/>
  <c r="K40" i="1"/>
  <c r="K39" i="1"/>
  <c r="K38" i="1"/>
  <c r="K37" i="1"/>
  <c r="K36" i="1"/>
  <c r="K35" i="1"/>
  <c r="K34" i="1"/>
  <c r="K29" i="1"/>
  <c r="K32" i="1"/>
  <c r="K33" i="1"/>
  <c r="K21" i="1"/>
  <c r="G20" i="1"/>
  <c r="G19" i="1"/>
  <c r="K18" i="1"/>
  <c r="K17" i="1"/>
  <c r="K16" i="1"/>
  <c r="K9" i="1"/>
  <c r="G6" i="1"/>
  <c r="I6" i="1"/>
  <c r="K6" i="1" l="1"/>
  <c r="K311" i="1"/>
  <c r="K307" i="1"/>
  <c r="K309" i="1"/>
  <c r="K285" i="1"/>
  <c r="K313" i="1"/>
  <c r="K310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4" i="1"/>
  <c r="K248" i="1"/>
  <c r="K278" i="1"/>
  <c r="K271" i="1"/>
  <c r="K270" i="1"/>
  <c r="I268" i="1"/>
  <c r="K268" i="1" s="1"/>
  <c r="K267" i="1"/>
  <c r="K315" i="1" l="1"/>
  <c r="K266" i="1"/>
  <c r="K265" i="1"/>
  <c r="K264" i="1"/>
  <c r="K262" i="1"/>
  <c r="K261" i="1"/>
  <c r="G250" i="1"/>
  <c r="K245" i="1"/>
  <c r="K7" i="1" l="1"/>
  <c r="K189" i="1"/>
  <c r="K191" i="1" s="1"/>
  <c r="K144" i="1"/>
  <c r="K143" i="1"/>
  <c r="K179" i="1"/>
  <c r="K178" i="1"/>
  <c r="K177" i="1"/>
  <c r="K176" i="1"/>
  <c r="K175" i="1"/>
  <c r="K174" i="1"/>
  <c r="K173" i="1"/>
  <c r="K171" i="1"/>
  <c r="K170" i="1"/>
  <c r="K169" i="1"/>
  <c r="K20" i="1"/>
  <c r="K183" i="1" l="1"/>
  <c r="G12" i="1"/>
  <c r="K12" i="1" s="1"/>
  <c r="K318" i="1" l="1"/>
  <c r="K326" i="1" s="1"/>
  <c r="K377" i="1"/>
  <c r="K393" i="1" s="1"/>
  <c r="K348" i="1"/>
  <c r="K347" i="1"/>
  <c r="K360" i="1"/>
  <c r="K359" i="1"/>
  <c r="K358" i="1"/>
  <c r="K357" i="1"/>
  <c r="K356" i="1"/>
  <c r="K355" i="1"/>
  <c r="K354" i="1"/>
  <c r="K353" i="1"/>
  <c r="K363" i="1" l="1"/>
  <c r="K351" i="1"/>
  <c r="K19" i="1"/>
  <c r="K22" i="1"/>
  <c r="K23" i="1"/>
  <c r="K24" i="1"/>
  <c r="K25" i="1"/>
  <c r="K26" i="1"/>
  <c r="K31" i="1"/>
  <c r="K636" i="1"/>
  <c r="K641" i="1" s="1"/>
  <c r="K10" i="1"/>
  <c r="K610" i="1"/>
  <c r="K611" i="1" s="1"/>
  <c r="K163" i="1"/>
  <c r="K162" i="1"/>
  <c r="K161" i="1"/>
  <c r="K160" i="1"/>
  <c r="K159" i="1"/>
  <c r="K158" i="1"/>
  <c r="K157" i="1"/>
  <c r="K156" i="1"/>
  <c r="K155" i="1"/>
  <c r="K154" i="1"/>
  <c r="K167" i="1" l="1"/>
  <c r="K794" i="1"/>
  <c r="K776" i="1" l="1"/>
  <c r="K785" i="1" l="1"/>
  <c r="K613" i="1"/>
  <c r="K614" i="1" s="1"/>
  <c r="K576" i="1"/>
  <c r="K575" i="1"/>
  <c r="K574" i="1"/>
  <c r="K573" i="1"/>
  <c r="K572" i="1"/>
  <c r="K571" i="1"/>
  <c r="K570" i="1"/>
  <c r="K568" i="1"/>
  <c r="K567" i="1"/>
  <c r="K566" i="1"/>
  <c r="K565" i="1"/>
  <c r="K564" i="1"/>
  <c r="K577" i="1" l="1"/>
  <c r="K145" i="1"/>
  <c r="G234" i="1" s="1"/>
  <c r="K234" i="1" s="1"/>
  <c r="K152" i="1"/>
  <c r="K533" i="1" l="1"/>
  <c r="K534" i="1" s="1"/>
  <c r="K537" i="1" l="1"/>
  <c r="K455" i="1" l="1"/>
  <c r="K454" i="1"/>
  <c r="K453" i="1"/>
  <c r="K452" i="1"/>
  <c r="K451" i="1"/>
  <c r="K450" i="1"/>
  <c r="K247" i="1"/>
  <c r="K440" i="1"/>
  <c r="K423" i="1"/>
  <c r="K422" i="1"/>
  <c r="K421" i="1"/>
  <c r="K420" i="1"/>
  <c r="K419" i="1"/>
  <c r="K418" i="1"/>
  <c r="K417" i="1"/>
  <c r="K416" i="1"/>
  <c r="K249" i="1"/>
  <c r="K246" i="1"/>
  <c r="K244" i="1"/>
  <c r="K328" i="1"/>
  <c r="K456" i="1" l="1"/>
  <c r="K460" i="1"/>
  <c r="K463" i="1"/>
  <c r="K457" i="1"/>
  <c r="K461" i="1"/>
  <c r="K458" i="1"/>
  <c r="K462" i="1"/>
  <c r="K459" i="1"/>
  <c r="K250" i="1"/>
  <c r="K259" i="1"/>
  <c r="K251" i="1"/>
  <c r="K260" i="1"/>
  <c r="K254" i="1"/>
  <c r="K252" i="1"/>
  <c r="K253" i="1"/>
  <c r="K282" i="1" l="1"/>
  <c r="K510" i="1"/>
  <c r="K503" i="1"/>
  <c r="K329" i="1"/>
  <c r="K135" i="1" l="1"/>
  <c r="K128" i="1"/>
  <c r="G229" i="1" s="1"/>
  <c r="K229" i="1" s="1"/>
  <c r="K141" i="1" l="1"/>
  <c r="G230" i="1" s="1"/>
  <c r="K230" i="1" s="1"/>
  <c r="K30" i="1"/>
  <c r="K28" i="1"/>
  <c r="K27" i="1"/>
  <c r="K15" i="1" l="1"/>
  <c r="K14" i="1"/>
  <c r="K13" i="1"/>
  <c r="K774" i="1" l="1"/>
  <c r="K773" i="1"/>
  <c r="K772" i="1"/>
  <c r="K643" i="1"/>
  <c r="K644" i="1" s="1"/>
  <c r="K616" i="1"/>
  <c r="K617" i="1" s="1"/>
  <c r="K607" i="1"/>
  <c r="K608" i="1" s="1"/>
  <c r="K558" i="1"/>
  <c r="K557" i="1"/>
  <c r="K556" i="1"/>
  <c r="K555" i="1"/>
  <c r="K554" i="1"/>
  <c r="K553" i="1"/>
  <c r="K552" i="1"/>
  <c r="K551" i="1"/>
  <c r="K523" i="1"/>
  <c r="K520" i="1"/>
  <c r="K516" i="1"/>
  <c r="K515" i="1"/>
  <c r="K514" i="1"/>
  <c r="K513" i="1"/>
  <c r="K512" i="1"/>
  <c r="K445" i="1"/>
  <c r="K446" i="1" s="1"/>
  <c r="K443" i="1"/>
  <c r="K424" i="1"/>
  <c r="K415" i="1"/>
  <c r="K414" i="1"/>
  <c r="K413" i="1"/>
  <c r="K222" i="1"/>
  <c r="K220" i="1"/>
  <c r="K218" i="1"/>
  <c r="K215" i="1"/>
  <c r="K216" i="1" s="1"/>
  <c r="K213" i="1"/>
  <c r="K211" i="1"/>
  <c r="K209" i="1"/>
  <c r="K208" i="1"/>
  <c r="K206" i="1"/>
  <c r="K204" i="1"/>
  <c r="K202" i="1"/>
  <c r="K198" i="1"/>
  <c r="K199" i="1" s="1"/>
  <c r="K131" i="1"/>
  <c r="K228" i="1" s="1"/>
  <c r="K561" i="1" l="1"/>
  <c r="K435" i="1"/>
  <c r="K494" i="1"/>
  <c r="K696" i="1"/>
  <c r="K95" i="1"/>
  <c r="G232" i="1" s="1"/>
  <c r="K232" i="1" s="1"/>
  <c r="K521" i="1"/>
  <c r="K517" i="1"/>
  <c r="K42" i="1"/>
  <c r="K524" i="1"/>
  <c r="G236" i="1" l="1"/>
  <c r="K236" i="1" s="1"/>
  <c r="K196" i="1"/>
  <c r="K227" i="1"/>
  <c r="K540" i="1"/>
  <c r="K543" i="1"/>
  <c r="K237" i="1" l="1"/>
  <c r="G239" i="1" s="1"/>
  <c r="K239" i="1" s="1"/>
</calcChain>
</file>

<file path=xl/sharedStrings.xml><?xml version="1.0" encoding="utf-8"?>
<sst xmlns="http://schemas.openxmlformats.org/spreadsheetml/2006/main" count="1457" uniqueCount="619">
  <si>
    <t>PLANILHA QUANTITATIVA - ARQUITETURA</t>
  </si>
  <si>
    <t>Serviços Preliminares</t>
  </si>
  <si>
    <t>Sub-Itens</t>
  </si>
  <si>
    <t>Demolições</t>
  </si>
  <si>
    <t>Unid.</t>
  </si>
  <si>
    <t>m²</t>
  </si>
  <si>
    <t>Comp.(m)</t>
  </si>
  <si>
    <t>Larg.(m)</t>
  </si>
  <si>
    <t>Qtd.(un)</t>
  </si>
  <si>
    <t>Total</t>
  </si>
  <si>
    <t>TOTAL</t>
  </si>
  <si>
    <t>3.2</t>
  </si>
  <si>
    <t>3.3</t>
  </si>
  <si>
    <t>DEMOLIÇÃO DE ALVENARIA</t>
  </si>
  <si>
    <t>m³</t>
  </si>
  <si>
    <t>Perim.(m)</t>
  </si>
  <si>
    <t>Altura(m)</t>
  </si>
  <si>
    <t>Espes.(m)</t>
  </si>
  <si>
    <t>DML</t>
  </si>
  <si>
    <t>Recepção</t>
  </si>
  <si>
    <t>Circulação</t>
  </si>
  <si>
    <t>Copa</t>
  </si>
  <si>
    <t>Espera</t>
  </si>
  <si>
    <t>3.5</t>
  </si>
  <si>
    <t>alt.(m)</t>
  </si>
  <si>
    <t>PORTAS</t>
  </si>
  <si>
    <t>Posto de Enfermagem</t>
  </si>
  <si>
    <t>3.6</t>
  </si>
  <si>
    <t>DEMOLIÇÃO DE COBERTURA COM TELHA DE FIBROCIMENTO</t>
  </si>
  <si>
    <t>3.9</t>
  </si>
  <si>
    <t>RETIRADA DE AZULEJO CERÂMICO</t>
  </si>
  <si>
    <t>altura (m)</t>
  </si>
  <si>
    <t>Vãos</t>
  </si>
  <si>
    <t>Utilidades</t>
  </si>
  <si>
    <t>3.14</t>
  </si>
  <si>
    <t>Largura(m)</t>
  </si>
  <si>
    <t>3.15</t>
  </si>
  <si>
    <t>Retirada de fiação elétrica</t>
  </si>
  <si>
    <t>m</t>
  </si>
  <si>
    <t>Comp. (m)</t>
  </si>
  <si>
    <t>Instalações Provisórias</t>
  </si>
  <si>
    <t>4.1</t>
  </si>
  <si>
    <t>Placa de Obra</t>
  </si>
  <si>
    <t>Placa dos Profissionais</t>
  </si>
  <si>
    <t>4.2</t>
  </si>
  <si>
    <t>Conteiner ADM</t>
  </si>
  <si>
    <t>m² ou mês</t>
  </si>
  <si>
    <t>Se for usar barracão usar CxL, se for usar conteiner considerar apenas a quantidade.</t>
  </si>
  <si>
    <t>Container Banheiros</t>
  </si>
  <si>
    <t>4.3</t>
  </si>
  <si>
    <t>CONTAINER 2,30 X 4,30 M, ALT. 2,50 M, PARA SANITARIO, COM 3 BACIAS, 4 CHUVEIROS, 1 LAVATORIO E 1 MICTORIO</t>
  </si>
  <si>
    <t>4.4</t>
  </si>
  <si>
    <t>CONTAINER 2,30 X 4,30 M, ALT. 2,50 M, P/ SANITARIO, C/ 5 BACIAS, 1 LAVATORIO E 4 MICTORIOS</t>
  </si>
  <si>
    <t>4.5</t>
  </si>
  <si>
    <t>Barracão Almoxarifado</t>
  </si>
  <si>
    <t xml:space="preserve">Usar as dimensões de acordo com o projeto </t>
  </si>
  <si>
    <t>4.6</t>
  </si>
  <si>
    <t>Refeitorio</t>
  </si>
  <si>
    <t>Usar as dimensões de acordo com o projeto</t>
  </si>
  <si>
    <t>4.7</t>
  </si>
  <si>
    <t>Locação da Obra</t>
  </si>
  <si>
    <t>Qtd.(m2)</t>
  </si>
  <si>
    <t>área construída</t>
  </si>
  <si>
    <t>Ligação provisória de água</t>
  </si>
  <si>
    <t>Qtd</t>
  </si>
  <si>
    <t>Ligação provisória de energia</t>
  </si>
  <si>
    <t>Ligação provisória de Energia</t>
  </si>
  <si>
    <t>Tapume</t>
  </si>
  <si>
    <t>Execução de Tapume matálico</t>
  </si>
  <si>
    <t>Qtd.</t>
  </si>
  <si>
    <t>Limpeza de obra</t>
  </si>
  <si>
    <t>6.1</t>
  </si>
  <si>
    <t>Carga Manual de Entulho em Caminho 6m³</t>
  </si>
  <si>
    <t>TOTAL COM EMPOLAMENTO</t>
  </si>
  <si>
    <t>remoção da estrutura da cobertura</t>
  </si>
  <si>
    <t>6.2</t>
  </si>
  <si>
    <t>Trasporte de entulho Caminhão 6m³</t>
  </si>
  <si>
    <t>m³xKm</t>
  </si>
  <si>
    <t>volume.(m³)</t>
  </si>
  <si>
    <t>Km</t>
  </si>
  <si>
    <t>Distancia multiplicada por volume de entulho</t>
  </si>
  <si>
    <t>Obs:</t>
  </si>
  <si>
    <t>Considerar 10km</t>
  </si>
  <si>
    <t>Alvenaria e divisórias</t>
  </si>
  <si>
    <t>10.1</t>
  </si>
  <si>
    <t>Alt(m)</t>
  </si>
  <si>
    <t>D. Vãos(m2)</t>
  </si>
  <si>
    <t>Esquadrias e ferragens</t>
  </si>
  <si>
    <t>D. Vãos (m2)</t>
  </si>
  <si>
    <t>Portas madeira</t>
  </si>
  <si>
    <t>11.7</t>
  </si>
  <si>
    <t>Fechadura</t>
  </si>
  <si>
    <t>11.8</t>
  </si>
  <si>
    <t>Dobradiça</t>
  </si>
  <si>
    <t>Larg(m)</t>
  </si>
  <si>
    <t>ESPELHO CRISTAL SEM MOLDURA(0,6x0,8)m2</t>
  </si>
  <si>
    <t>Cobertura</t>
  </si>
  <si>
    <t>TELHA METÁLICA TERMOACÚSTICA COM EPS E PELÍCULA. i: 10%</t>
  </si>
  <si>
    <t>TELHAMENTO COM TELHA METÁLICA TERMOACÚSTICA COM PELÍCULA E = 30 MM, INCLUSO IÇAMENTO</t>
  </si>
  <si>
    <t>Calha</t>
  </si>
  <si>
    <t>Rufo</t>
  </si>
  <si>
    <t>Rufos</t>
  </si>
  <si>
    <t>Impermeabilização</t>
  </si>
  <si>
    <t>13.1</t>
  </si>
  <si>
    <t>Impermeabilização de parede(Areas Molhadas)</t>
  </si>
  <si>
    <t>Revestimento</t>
  </si>
  <si>
    <t>14.1</t>
  </si>
  <si>
    <t>Massa Única (Emboço + Reboco) para parede (PINTURA)</t>
  </si>
  <si>
    <t>14.2</t>
  </si>
  <si>
    <t>Chapisco</t>
  </si>
  <si>
    <t>14.3</t>
  </si>
  <si>
    <t>Azulejo Ceramico 33x45cm</t>
  </si>
  <si>
    <t>Forro</t>
  </si>
  <si>
    <t>15.1</t>
  </si>
  <si>
    <t>Área(m²)</t>
  </si>
  <si>
    <t>15.2</t>
  </si>
  <si>
    <t>Roda Forro</t>
  </si>
  <si>
    <t>Pintura</t>
  </si>
  <si>
    <t>16.1</t>
  </si>
  <si>
    <t>16.3</t>
  </si>
  <si>
    <t>16.5</t>
  </si>
  <si>
    <t>Selador Acrilico  (Paredes Externas)</t>
  </si>
  <si>
    <t>16.6</t>
  </si>
  <si>
    <t>16.7</t>
  </si>
  <si>
    <t>Pavimentações</t>
  </si>
  <si>
    <t>17.1</t>
  </si>
  <si>
    <t>Contrapiso</t>
  </si>
  <si>
    <t>17.2</t>
  </si>
  <si>
    <t>Área m²</t>
  </si>
  <si>
    <t>17.3</t>
  </si>
  <si>
    <t>Desconto (m)</t>
  </si>
  <si>
    <t xml:space="preserve">Serviços Complementares </t>
  </si>
  <si>
    <t>28.1</t>
  </si>
  <si>
    <t>Quant.</t>
  </si>
  <si>
    <t>Bancadas de granito</t>
  </si>
  <si>
    <t>Saboneteira</t>
  </si>
  <si>
    <t>Papeleira Sanitario</t>
  </si>
  <si>
    <t>Papeleira Pia</t>
  </si>
  <si>
    <t>Limpeza final da Obra</t>
  </si>
  <si>
    <t>Limpeza de Azulejo</t>
  </si>
  <si>
    <t>29.2</t>
  </si>
  <si>
    <t>Limpeza de Vidro</t>
  </si>
  <si>
    <t>29.3</t>
  </si>
  <si>
    <t>Área Construida total</t>
  </si>
  <si>
    <t>Banheiro</t>
  </si>
  <si>
    <t>Esterilização</t>
  </si>
  <si>
    <t>Desconto</t>
  </si>
  <si>
    <t>Total sem Empolamento</t>
  </si>
  <si>
    <t>RETIRADA DE ESQUADRIAS</t>
  </si>
  <si>
    <t>DEMOLIÇÃO DE CONCRETO ARMADO</t>
  </si>
  <si>
    <t>und.</t>
  </si>
  <si>
    <t>DEMOLIÇÃO DA LAJE</t>
  </si>
  <si>
    <t>Higienização</t>
  </si>
  <si>
    <t>Serviço Social</t>
  </si>
  <si>
    <t>Triagem</t>
  </si>
  <si>
    <t>Hospital</t>
  </si>
  <si>
    <t>Forro de Gesso</t>
  </si>
  <si>
    <t>FECHAMENTO DE GESSO - PAREDES (Duas Faces)</t>
  </si>
  <si>
    <t>Observação Pediatria</t>
  </si>
  <si>
    <t>Ante-Câmara</t>
  </si>
  <si>
    <t>Sala de Gesso (Ortopedia)</t>
  </si>
  <si>
    <t>Divisórias de pedra do box</t>
  </si>
  <si>
    <t>Paredes Externas</t>
  </si>
  <si>
    <t>Pintura Latex Acrilico  (Paredes Externas)</t>
  </si>
  <si>
    <t>Pintura esmalte para Madeira (Portas)</t>
  </si>
  <si>
    <t>Massa Latex Acrílica (Forro)</t>
  </si>
  <si>
    <t>Forro Gesso</t>
  </si>
  <si>
    <t>Pintura Latex Acrilico  (Forro)</t>
  </si>
  <si>
    <t>1.1</t>
  </si>
  <si>
    <t>TOTAL GERAL</t>
  </si>
  <si>
    <t>Rodapé</t>
  </si>
  <si>
    <t>ACM</t>
  </si>
  <si>
    <t>Letra caixa fachada</t>
  </si>
  <si>
    <t>Acessórios Fachada</t>
  </si>
  <si>
    <t>Acessórios Banheiro</t>
  </si>
  <si>
    <t>Limpeza final da obra</t>
  </si>
  <si>
    <t>Retirada de Louças - Pias</t>
  </si>
  <si>
    <t>Retirada de Louças - Vasos</t>
  </si>
  <si>
    <t>Demolição</t>
  </si>
  <si>
    <t>Bate Maca</t>
  </si>
  <si>
    <t>Largura</t>
  </si>
  <si>
    <t>Porta 1</t>
  </si>
  <si>
    <t>Porta 2</t>
  </si>
  <si>
    <t>Porta 3</t>
  </si>
  <si>
    <t>Porta 4</t>
  </si>
  <si>
    <t>Porta 6</t>
  </si>
  <si>
    <t>Porta 7</t>
  </si>
  <si>
    <t>Porta 8</t>
  </si>
  <si>
    <t>Porta 9</t>
  </si>
  <si>
    <r>
      <t xml:space="preserve">Vergas </t>
    </r>
    <r>
      <rPr>
        <i/>
        <sz val="11"/>
        <color rgb="FF00B050"/>
        <rFont val="Calibri"/>
        <family val="2"/>
        <scheme val="minor"/>
      </rPr>
      <t>acima</t>
    </r>
    <r>
      <rPr>
        <i/>
        <sz val="11"/>
        <rFont val="Calibri"/>
        <family val="2"/>
        <scheme val="minor"/>
      </rPr>
      <t xml:space="preserve"> de 1,50 (+30cm de cada lado)-  Portas</t>
    </r>
  </si>
  <si>
    <t>Abrir</t>
  </si>
  <si>
    <t>Correr</t>
  </si>
  <si>
    <t>Porta 10</t>
  </si>
  <si>
    <t>Porta 11</t>
  </si>
  <si>
    <t>Guarita Atual</t>
  </si>
  <si>
    <t>Recepção Atual</t>
  </si>
  <si>
    <t xml:space="preserve">Abertura porta Circulação </t>
  </si>
  <si>
    <t>Abertura para Coord. Adm</t>
  </si>
  <si>
    <t>SPU</t>
  </si>
  <si>
    <t>Enfermaria 01</t>
  </si>
  <si>
    <t>Enfermaria 02</t>
  </si>
  <si>
    <t>Enfermaria 03</t>
  </si>
  <si>
    <t xml:space="preserve">Lavabo PNE </t>
  </si>
  <si>
    <t xml:space="preserve">Atendimento Urgência </t>
  </si>
  <si>
    <t xml:space="preserve">Consultórios Emergência </t>
  </si>
  <si>
    <t>Tomografia Desativada</t>
  </si>
  <si>
    <t xml:space="preserve">Lavabo Femino </t>
  </si>
  <si>
    <t xml:space="preserve">Lavabo Masculino </t>
  </si>
  <si>
    <t xml:space="preserve">Coord. Administração </t>
  </si>
  <si>
    <t xml:space="preserve">SPU </t>
  </si>
  <si>
    <t xml:space="preserve">Banheiros </t>
  </si>
  <si>
    <t xml:space="preserve">Banheiro </t>
  </si>
  <si>
    <t>Consultório Emergência</t>
  </si>
  <si>
    <t xml:space="preserve">Consultório Ginecológico </t>
  </si>
  <si>
    <t xml:space="preserve">Labvabo </t>
  </si>
  <si>
    <t>Pós-parto</t>
  </si>
  <si>
    <t>Banheiro 01</t>
  </si>
  <si>
    <t>Banheiro 02</t>
  </si>
  <si>
    <t>Pré-parto</t>
  </si>
  <si>
    <t xml:space="preserve">Sala de parto </t>
  </si>
  <si>
    <t xml:space="preserve">Hall Cirurgico </t>
  </si>
  <si>
    <t>Sala de Laudo</t>
  </si>
  <si>
    <t>Depósito</t>
  </si>
  <si>
    <t xml:space="preserve">Lavabo Triagem </t>
  </si>
  <si>
    <t>Lavabos SPU</t>
  </si>
  <si>
    <t>Banheiro Enfermaria 01</t>
  </si>
  <si>
    <t>Banheiro Enfermaria 02</t>
  </si>
  <si>
    <t>Banheiro Enfermaria 03</t>
  </si>
  <si>
    <t>Lavabo Espera</t>
  </si>
  <si>
    <t>Banheiros Pré-Parto</t>
  </si>
  <si>
    <t xml:space="preserve">Lavabo Feminino </t>
  </si>
  <si>
    <t>Divisória de vidro</t>
  </si>
  <si>
    <t>Divisórias de pvc</t>
  </si>
  <si>
    <t>Espera Consultórios Atual</t>
  </si>
  <si>
    <t xml:space="preserve">Espera Emergência </t>
  </si>
  <si>
    <t xml:space="preserve">Apoio enfermagem </t>
  </si>
  <si>
    <t xml:space="preserve">Consultório </t>
  </si>
  <si>
    <t xml:space="preserve">COBRETURA TOTAL </t>
  </si>
  <si>
    <t>RETIRADA DE ESQUADRIAS - JANELAS</t>
  </si>
  <si>
    <t>DEMOLIÇÃO DE CONTRAPISO (ESPESSURA 10cm)</t>
  </si>
  <si>
    <t>Recepção Atual, Guarita</t>
  </si>
  <si>
    <t xml:space="preserve">Lavabos Recepção </t>
  </si>
  <si>
    <t>SCIH e NEP/NEH</t>
  </si>
  <si>
    <t xml:space="preserve">Depósito </t>
  </si>
  <si>
    <t xml:space="preserve">Recepção Urgência </t>
  </si>
  <si>
    <t xml:space="preserve">Sala de Laudo </t>
  </si>
  <si>
    <t>Demolição do Piso da Rampa</t>
  </si>
  <si>
    <t>Laje - Recepção Atual, Guarita</t>
  </si>
  <si>
    <t>DEMOLIÇÃO DE AZULEJO CERÂMICO</t>
  </si>
  <si>
    <t xml:space="preserve">DEMOLIÇÃO CONTRAPISO </t>
  </si>
  <si>
    <t xml:space="preserve">DEMOLIÇÃO PISO RAMPA </t>
  </si>
  <si>
    <t xml:space="preserve">Recepção Proposta </t>
  </si>
  <si>
    <t>Fachada</t>
  </si>
  <si>
    <t xml:space="preserve">Posto Policial </t>
  </si>
  <si>
    <t xml:space="preserve">Apoio </t>
  </si>
  <si>
    <t xml:space="preserve">Hall </t>
  </si>
  <si>
    <t>ALVENARIA Esp. 15cm (bloco 9cm)</t>
  </si>
  <si>
    <t xml:space="preserve">Espera Pacientes </t>
  </si>
  <si>
    <t xml:space="preserve">Espera Visitantes </t>
  </si>
  <si>
    <t xml:space="preserve">Circulação </t>
  </si>
  <si>
    <t xml:space="preserve">Humanização Coletiva </t>
  </si>
  <si>
    <t>Banheiros</t>
  </si>
  <si>
    <t xml:space="preserve">PPP </t>
  </si>
  <si>
    <t xml:space="preserve">Sala de Procedimentos </t>
  </si>
  <si>
    <t>RPA Exames</t>
  </si>
  <si>
    <t xml:space="preserve">Centro Cirúrgico </t>
  </si>
  <si>
    <t>ALVENARIA Esp. 20cm (bloco 14cm)</t>
  </si>
  <si>
    <t xml:space="preserve">Guarda de macas, Posto Policial e Banheiros </t>
  </si>
  <si>
    <t>Recepção P.S.</t>
  </si>
  <si>
    <t>Sala de Inalação/Hidratação</t>
  </si>
  <si>
    <t xml:space="preserve">Consultório Ortopédico </t>
  </si>
  <si>
    <t xml:space="preserve">Sala de Gesso </t>
  </si>
  <si>
    <t xml:space="preserve">Sala de Suturas/Curativos </t>
  </si>
  <si>
    <t xml:space="preserve">Exames Indiferenciados </t>
  </si>
  <si>
    <t xml:space="preserve">Triagem Médica </t>
  </si>
  <si>
    <t xml:space="preserve">Administração </t>
  </si>
  <si>
    <t xml:space="preserve">Farmácia </t>
  </si>
  <si>
    <t xml:space="preserve">Aplicação de Medicamento </t>
  </si>
  <si>
    <t xml:space="preserve">Descanso Masculino </t>
  </si>
  <si>
    <t xml:space="preserve">Descanso Feminino </t>
  </si>
  <si>
    <t>Descanso Plantonista</t>
  </si>
  <si>
    <t xml:space="preserve">Depósito Equipamentos </t>
  </si>
  <si>
    <t xml:space="preserve">WC Feminino </t>
  </si>
  <si>
    <t xml:space="preserve">WC Masculino </t>
  </si>
  <si>
    <t xml:space="preserve">Sala Observação Adulto Masculino </t>
  </si>
  <si>
    <t xml:space="preserve">Sala Observação Adulto Feminino </t>
  </si>
  <si>
    <t>Expurgo/DML</t>
  </si>
  <si>
    <t>Isolamento e Banheiros</t>
  </si>
  <si>
    <t>Fachada com ACM</t>
  </si>
  <si>
    <t>Área (m²)</t>
  </si>
  <si>
    <t>Espessura</t>
  </si>
  <si>
    <t xml:space="preserve"> </t>
  </si>
  <si>
    <t>Nutrição 01 - atual</t>
  </si>
  <si>
    <t>Nutrição 02 - atual</t>
  </si>
  <si>
    <t>Sala da Nutricionista</t>
  </si>
  <si>
    <t>DML e Lavabo</t>
  </si>
  <si>
    <t xml:space="preserve">Sala de laudos </t>
  </si>
  <si>
    <t>Sala de espera</t>
  </si>
  <si>
    <t>Salas de parto</t>
  </si>
  <si>
    <t>Cirulação Centro Cirurgico</t>
  </si>
  <si>
    <t>Copa e Depósito Centro Cirurgico</t>
  </si>
  <si>
    <t>Banheiros Centro Cirurgico</t>
  </si>
  <si>
    <t>DEMOLIÇÃO ESQUADRIAS (esp. 0,08)</t>
  </si>
  <si>
    <t xml:space="preserve">CME </t>
  </si>
  <si>
    <t>Ramper e DML</t>
  </si>
  <si>
    <t>Banco de leite</t>
  </si>
  <si>
    <t>RH</t>
  </si>
  <si>
    <t>Desinfecção Quimica CME</t>
  </si>
  <si>
    <t>Espera ambulatório</t>
  </si>
  <si>
    <t>Nutrição 01</t>
  </si>
  <si>
    <t>Cozinha</t>
  </si>
  <si>
    <t>Vestiário Funcionárias</t>
  </si>
  <si>
    <t>Banheiros CME</t>
  </si>
  <si>
    <t>Bnaheiros CME</t>
  </si>
  <si>
    <t>Circulação CME</t>
  </si>
  <si>
    <t>Receção atual</t>
  </si>
  <si>
    <t xml:space="preserve">Circulação CME </t>
  </si>
  <si>
    <t>Circulação Centro Cirurgico</t>
  </si>
  <si>
    <t>Sala Centro Cirurgico</t>
  </si>
  <si>
    <t xml:space="preserve">Cozinha </t>
  </si>
  <si>
    <t>Despensa</t>
  </si>
  <si>
    <t>Nutricionista/RH</t>
  </si>
  <si>
    <t>Esp.(m)</t>
  </si>
  <si>
    <t xml:space="preserve">DEMOLIÇÃO DIVISÓRIA VIDRO </t>
  </si>
  <si>
    <t xml:space="preserve">DEMOLIÇÃO DIVISÓRIA PVC </t>
  </si>
  <si>
    <t>DEMOLIÇÃO BANCADAS</t>
  </si>
  <si>
    <t xml:space="preserve">Pia Circulação </t>
  </si>
  <si>
    <t>Lavabo SPU</t>
  </si>
  <si>
    <t>3.1</t>
  </si>
  <si>
    <t>3.4</t>
  </si>
  <si>
    <t>3.7</t>
  </si>
  <si>
    <t>3.8</t>
  </si>
  <si>
    <t>Espera Visitantes Atual</t>
  </si>
  <si>
    <t>Banheios Centro Cirurgico</t>
  </si>
  <si>
    <t xml:space="preserve">Banheiros CME </t>
  </si>
  <si>
    <t>Sala de Utilidades e Resíduos UTI</t>
  </si>
  <si>
    <t>Esp. (0,10m)</t>
  </si>
  <si>
    <t>Retirada de Bancada inox</t>
  </si>
  <si>
    <t>Retirada de Bancada Granito</t>
  </si>
  <si>
    <t>Nutrição 02</t>
  </si>
  <si>
    <t>Pré parto</t>
  </si>
  <si>
    <t>Rouparia, Depósito e Banheiro</t>
  </si>
  <si>
    <t>Repouso e Banheiros</t>
  </si>
  <si>
    <t>Sala de laudo</t>
  </si>
  <si>
    <t>Vestiários, Arsenal e Enfermagem</t>
  </si>
  <si>
    <t>Platibanda</t>
  </si>
  <si>
    <t xml:space="preserve">Espera Maternidade </t>
  </si>
  <si>
    <t>CME</t>
  </si>
  <si>
    <t>Repouso CME</t>
  </si>
  <si>
    <t>Repouso Equipe CC</t>
  </si>
  <si>
    <t>Lactário</t>
  </si>
  <si>
    <t>Pertences Pacientes/Rouparia</t>
  </si>
  <si>
    <t>Higienização e banheiros</t>
  </si>
  <si>
    <t>Banheiro Isolamento e Sala de Procedimentos Especiais</t>
  </si>
  <si>
    <t>Sala de Observação infantil</t>
  </si>
  <si>
    <t>Vestiário Funcionários</t>
  </si>
  <si>
    <t xml:space="preserve">Vestiário Funcionários </t>
  </si>
  <si>
    <t>Vestiário funcinários Fem.</t>
  </si>
  <si>
    <t>Vestiário funcionários Masc.</t>
  </si>
  <si>
    <t>WC funcionários Fem.</t>
  </si>
  <si>
    <t>WC funcionários Masc.</t>
  </si>
  <si>
    <t xml:space="preserve">Vestiário CC Fem. </t>
  </si>
  <si>
    <t>Vestiário CC Masc.</t>
  </si>
  <si>
    <t xml:space="preserve">Vesttiário CME Suja </t>
  </si>
  <si>
    <t>Vestiário CME Limpa</t>
  </si>
  <si>
    <t xml:space="preserve">Janelas </t>
  </si>
  <si>
    <t>Vestiário Cozinha</t>
  </si>
  <si>
    <t>Vestiário Funcionários Fem</t>
  </si>
  <si>
    <t>Vestiário Funcionários Masc</t>
  </si>
  <si>
    <t>Humanização coletiva</t>
  </si>
  <si>
    <t>Sala de Utilidades</t>
  </si>
  <si>
    <t>RPA</t>
  </si>
  <si>
    <t>WC funcionários PS Fem.</t>
  </si>
  <si>
    <t>WC funcionários PS Masc.</t>
  </si>
  <si>
    <t>Inspeção e Preparo</t>
  </si>
  <si>
    <t>Desinfecção quimica</t>
  </si>
  <si>
    <t>Lavagem e preparo</t>
  </si>
  <si>
    <t xml:space="preserve">Utilidades </t>
  </si>
  <si>
    <t>Posto de enfermagem feminino</t>
  </si>
  <si>
    <t xml:space="preserve">Posto de enfermagem masculino </t>
  </si>
  <si>
    <t>Observação infantil</t>
  </si>
  <si>
    <t xml:space="preserve">Copa PS </t>
  </si>
  <si>
    <t>Box de Urgência</t>
  </si>
  <si>
    <t>Sala de suturas</t>
  </si>
  <si>
    <t>Sala de Inalação</t>
  </si>
  <si>
    <t>Copa SPU</t>
  </si>
  <si>
    <t xml:space="preserve">Preparo Lactário </t>
  </si>
  <si>
    <t>Lavagem de mamadeiras lactário</t>
  </si>
  <si>
    <t>Desinfecção Lactário</t>
  </si>
  <si>
    <t xml:space="preserve">Armazenamento de insumos Lactário </t>
  </si>
  <si>
    <t>PPP 01</t>
  </si>
  <si>
    <t>PPP 02</t>
  </si>
  <si>
    <t>Humanização coletiva 01</t>
  </si>
  <si>
    <t>Humanização coletiva 02</t>
  </si>
  <si>
    <t>Conforto equipe CC</t>
  </si>
  <si>
    <t>RPA CC</t>
  </si>
  <si>
    <t xml:space="preserve">Vestiário CME Suja </t>
  </si>
  <si>
    <t>Copa CME</t>
  </si>
  <si>
    <t>Arsenal</t>
  </si>
  <si>
    <t xml:space="preserve">Lavagem e preparo </t>
  </si>
  <si>
    <t>Sala de aplicação de medicamentos</t>
  </si>
  <si>
    <t>Sala de processamento de leite</t>
  </si>
  <si>
    <t>Vestiário Funcionários Feminino</t>
  </si>
  <si>
    <t>Vestiário Funcionários Masculino</t>
  </si>
  <si>
    <t>Cuba</t>
  </si>
  <si>
    <t>Vestiário CC Fem.</t>
  </si>
  <si>
    <t xml:space="preserve">Vestiário CME Sujo </t>
  </si>
  <si>
    <t xml:space="preserve">Vestiário CME Limpo </t>
  </si>
  <si>
    <t>WCs  funcionários P.S.</t>
  </si>
  <si>
    <t>Piso Vinílica</t>
  </si>
  <si>
    <t xml:space="preserve">Área total </t>
  </si>
  <si>
    <t>Instalações Hidráulicas</t>
  </si>
  <si>
    <t>Lavatório em louça de embutir</t>
  </si>
  <si>
    <t>Lavatório em inox</t>
  </si>
  <si>
    <t xml:space="preserve">Lactário </t>
  </si>
  <si>
    <t>Serviços RPA</t>
  </si>
  <si>
    <t>Escovação</t>
  </si>
  <si>
    <t xml:space="preserve">Conforto Equipe </t>
  </si>
  <si>
    <t xml:space="preserve">Inspeção e Preparo </t>
  </si>
  <si>
    <t>Desisnfecção química</t>
  </si>
  <si>
    <t>Copa P.S.</t>
  </si>
  <si>
    <t xml:space="preserve">Observação Feminina </t>
  </si>
  <si>
    <t xml:space="preserve">Observação masculina </t>
  </si>
  <si>
    <t xml:space="preserve">Box de urgência </t>
  </si>
  <si>
    <t>Sala procedimentos</t>
  </si>
  <si>
    <t xml:space="preserve">Aplicação de medicamentos </t>
  </si>
  <si>
    <t xml:space="preserve">Sala de suturas </t>
  </si>
  <si>
    <t xml:space="preserve">Sala de inalação </t>
  </si>
  <si>
    <t xml:space="preserve">Régua Hospitalar </t>
  </si>
  <si>
    <t xml:space="preserve">Total leitos </t>
  </si>
  <si>
    <t>Vestiário funcionarios banco de leite</t>
  </si>
  <si>
    <t xml:space="preserve">Banheiro recepção </t>
  </si>
  <si>
    <t xml:space="preserve">Banheiro Espera </t>
  </si>
  <si>
    <t xml:space="preserve">Lavabo triagem </t>
  </si>
  <si>
    <t xml:space="preserve">Armazenamento lactário </t>
  </si>
  <si>
    <t xml:space="preserve">Preparo lactário </t>
  </si>
  <si>
    <t>Desinfecção lactário</t>
  </si>
  <si>
    <t xml:space="preserve">Lavagem mamadeiras lactário </t>
  </si>
  <si>
    <t>Vestiário funcinários masc.</t>
  </si>
  <si>
    <t>Vestiário funcinários fem.</t>
  </si>
  <si>
    <t xml:space="preserve">WC's  PPP </t>
  </si>
  <si>
    <t>WC's Humanização coletiva</t>
  </si>
  <si>
    <t>WC's maternidade</t>
  </si>
  <si>
    <t>Utilidades maternidade</t>
  </si>
  <si>
    <t>WC repouso maternidade</t>
  </si>
  <si>
    <t>WC's espera maternidade</t>
  </si>
  <si>
    <t xml:space="preserve">Vestiário CC feminino </t>
  </si>
  <si>
    <t xml:space="preserve">Vestiário CC masculino </t>
  </si>
  <si>
    <t>DML CC</t>
  </si>
  <si>
    <t>Banheiro Repouso CC</t>
  </si>
  <si>
    <t xml:space="preserve">Copa CME </t>
  </si>
  <si>
    <t>Banheiro repouso CME</t>
  </si>
  <si>
    <t>Utilidades CC</t>
  </si>
  <si>
    <t>Inspeção e preparo CME</t>
  </si>
  <si>
    <t xml:space="preserve">DML CME </t>
  </si>
  <si>
    <t>Desinfecção CME</t>
  </si>
  <si>
    <t xml:space="preserve">Lavagem CME </t>
  </si>
  <si>
    <t xml:space="preserve">Vestiário funcionários banco de leite </t>
  </si>
  <si>
    <t>Banheiros SPU</t>
  </si>
  <si>
    <t>WC Isolamento fem.</t>
  </si>
  <si>
    <t>WC Observação feminina</t>
  </si>
  <si>
    <t>WC Observação pediatria</t>
  </si>
  <si>
    <t>WC isolamento masc.</t>
  </si>
  <si>
    <t>WC's Observação masc.</t>
  </si>
  <si>
    <t>WC's P.S</t>
  </si>
  <si>
    <t>Circulação Maternidade</t>
  </si>
  <si>
    <t>Copa P.S</t>
  </si>
  <si>
    <t xml:space="preserve">Banheiros descanso </t>
  </si>
  <si>
    <t xml:space="preserve">Enfermarias </t>
  </si>
  <si>
    <t xml:space="preserve">Pronto Socorro </t>
  </si>
  <si>
    <t xml:space="preserve">Centro Cirurgico </t>
  </si>
  <si>
    <t>UTI</t>
  </si>
  <si>
    <t xml:space="preserve">Enfermaria </t>
  </si>
  <si>
    <t>comprimento (m)</t>
  </si>
  <si>
    <t>ambiente</t>
  </si>
  <si>
    <t>Pronto Socorro</t>
  </si>
  <si>
    <t xml:space="preserve">Materinade </t>
  </si>
  <si>
    <t>Maternidade</t>
  </si>
  <si>
    <t>Rodapé Piso Vinilico</t>
  </si>
  <si>
    <t>17.4</t>
  </si>
  <si>
    <t>17.5</t>
  </si>
  <si>
    <t>17.6</t>
  </si>
  <si>
    <t>17.7</t>
  </si>
  <si>
    <t xml:space="preserve">Banheiro Recepão </t>
  </si>
  <si>
    <t xml:space="preserve">WC Triagem </t>
  </si>
  <si>
    <t xml:space="preserve">WC's Espera </t>
  </si>
  <si>
    <t xml:space="preserve">Vestiário cozinha </t>
  </si>
  <si>
    <t xml:space="preserve">Sanitário Funcionários Fem. E Masculino </t>
  </si>
  <si>
    <t>WC's PPP</t>
  </si>
  <si>
    <t xml:space="preserve">WC's Pré parto </t>
  </si>
  <si>
    <t xml:space="preserve">WC's Maternidade </t>
  </si>
  <si>
    <t xml:space="preserve">WC consultório </t>
  </si>
  <si>
    <t xml:space="preserve">Vestiários Centro Cirurgico </t>
  </si>
  <si>
    <t xml:space="preserve">Vestiários CME </t>
  </si>
  <si>
    <t xml:space="preserve">Conforto equipe CME </t>
  </si>
  <si>
    <t>Conforto equipe P.S</t>
  </si>
  <si>
    <t>WC's funcionários P.S</t>
  </si>
  <si>
    <t xml:space="preserve">WC's Observação Feminina </t>
  </si>
  <si>
    <t xml:space="preserve">WC's Observação Pediatra </t>
  </si>
  <si>
    <t xml:space="preserve">WC's Observação Masculina </t>
  </si>
  <si>
    <t>WC's SPU</t>
  </si>
  <si>
    <t xml:space="preserve">BANCO ARTICULADO PARA BANHO, EM ACO INOX POLIDO, 70* CM X 45* CM </t>
  </si>
  <si>
    <t xml:space="preserve">Barra de apoio p/ PCD Lavatório Tipo "U" </t>
  </si>
  <si>
    <t xml:space="preserve">Barra de apoio p/ vaso PNE comprimento 80cm </t>
  </si>
  <si>
    <t>Barra de apoio p/ porta PNE comprimento 40cm</t>
  </si>
  <si>
    <t>Barra de apoio p/ chuveiro PNE comprimento 70cm</t>
  </si>
  <si>
    <t xml:space="preserve">WC's espera </t>
  </si>
  <si>
    <t xml:space="preserve">WC's PPP </t>
  </si>
  <si>
    <t xml:space="preserve">Barra de apoio articulada de 70cm  </t>
  </si>
  <si>
    <t xml:space="preserve">WC pré-parto </t>
  </si>
  <si>
    <t xml:space="preserve">WC's Observação masculina </t>
  </si>
  <si>
    <t xml:space="preserve">WC's Observação pediatra  </t>
  </si>
  <si>
    <t xml:space="preserve">WC's Observação feminina  </t>
  </si>
  <si>
    <t xml:space="preserve">Recepção e Espera </t>
  </si>
  <si>
    <t>BATE MACAS</t>
  </si>
  <si>
    <t>Perímetro</t>
  </si>
  <si>
    <t xml:space="preserve">Recepção </t>
  </si>
  <si>
    <t xml:space="preserve">REBOCO E CHAPISCO </t>
  </si>
  <si>
    <t xml:space="preserve">Brise Metálico </t>
  </si>
  <si>
    <t>Fachada Brise Metálico Largura 20cm</t>
  </si>
  <si>
    <t xml:space="preserve">Janela Fachada </t>
  </si>
  <si>
    <t xml:space="preserve">Vidro Fixo </t>
  </si>
  <si>
    <t xml:space="preserve">Janela Espera Maternidade </t>
  </si>
  <si>
    <t xml:space="preserve">Janela Recepção Maternidade </t>
  </si>
  <si>
    <t xml:space="preserve">Janela Pronto Socorro </t>
  </si>
  <si>
    <t xml:space="preserve">Maxim ar </t>
  </si>
  <si>
    <t xml:space="preserve">Total </t>
  </si>
  <si>
    <t xml:space="preserve">Maternindade </t>
  </si>
  <si>
    <t>Paredes Internas</t>
  </si>
  <si>
    <t>AZULEJOS</t>
  </si>
  <si>
    <t xml:space="preserve">LACTÁRIO </t>
  </si>
  <si>
    <t>MATERNIDADE</t>
  </si>
  <si>
    <t>PRONTO SOCORRO</t>
  </si>
  <si>
    <t xml:space="preserve">Recepção e Vestiário Funcionários </t>
  </si>
  <si>
    <t>Lactário e SPU</t>
  </si>
  <si>
    <t xml:space="preserve">com visor </t>
  </si>
  <si>
    <t xml:space="preserve">alumínio </t>
  </si>
  <si>
    <t>Porta 5 - box banheiro</t>
  </si>
  <si>
    <t xml:space="preserve">Abrir </t>
  </si>
  <si>
    <t xml:space="preserve">2 folhas </t>
  </si>
  <si>
    <t xml:space="preserve">vidro </t>
  </si>
  <si>
    <t>Porta 12</t>
  </si>
  <si>
    <t>vidro 2folhas</t>
  </si>
  <si>
    <t>vidro 1 folha</t>
  </si>
  <si>
    <t>Porta 13</t>
  </si>
  <si>
    <t>Porta 14</t>
  </si>
  <si>
    <t>Porta 15</t>
  </si>
  <si>
    <t>Porta 16</t>
  </si>
  <si>
    <t xml:space="preserve">Porta 5 </t>
  </si>
  <si>
    <t xml:space="preserve">Portas veneziana alumínio </t>
  </si>
  <si>
    <t xml:space="preserve">Portas vidro </t>
  </si>
  <si>
    <t>Sanfonada</t>
  </si>
  <si>
    <t>pvc</t>
  </si>
  <si>
    <t>Portas PVC</t>
  </si>
  <si>
    <t>Portão</t>
  </si>
  <si>
    <t>Altura (m)</t>
  </si>
  <si>
    <t xml:space="preserve">Portão para veículos em chapa de aço </t>
  </si>
  <si>
    <t>3.10</t>
  </si>
  <si>
    <t>3.11</t>
  </si>
  <si>
    <t>3.12</t>
  </si>
  <si>
    <t>3.13</t>
  </si>
  <si>
    <t>10.2</t>
  </si>
  <si>
    <t>10.3</t>
  </si>
  <si>
    <t>10.4</t>
  </si>
  <si>
    <t>10.5</t>
  </si>
  <si>
    <t>11.1</t>
  </si>
  <si>
    <t>11.2</t>
  </si>
  <si>
    <t>11.3</t>
  </si>
  <si>
    <t>11.4</t>
  </si>
  <si>
    <t>11.5</t>
  </si>
  <si>
    <t>11.6</t>
  </si>
  <si>
    <t>12.1</t>
  </si>
  <si>
    <t>12.2</t>
  </si>
  <si>
    <t>12.3</t>
  </si>
  <si>
    <t>16.2</t>
  </si>
  <si>
    <t>16.4</t>
  </si>
  <si>
    <t>1.2</t>
  </si>
  <si>
    <t>28.2</t>
  </si>
  <si>
    <t>28.3</t>
  </si>
  <si>
    <t>28.4</t>
  </si>
  <si>
    <t>28.5</t>
  </si>
  <si>
    <t>28.6</t>
  </si>
  <si>
    <t>28.7</t>
  </si>
  <si>
    <t>28.9</t>
  </si>
  <si>
    <t>28.10</t>
  </si>
  <si>
    <t>29.1</t>
  </si>
  <si>
    <t>28.11</t>
  </si>
  <si>
    <t>28.12</t>
  </si>
  <si>
    <t>28.13</t>
  </si>
  <si>
    <t>28.14</t>
  </si>
  <si>
    <t>28.15</t>
  </si>
  <si>
    <t>28.16</t>
  </si>
  <si>
    <t>ACESSIBILIDADE</t>
  </si>
  <si>
    <t xml:space="preserve">Grama </t>
  </si>
  <si>
    <t xml:space="preserve">Terra Preta </t>
  </si>
  <si>
    <t xml:space="preserve">Piso tátil cerâmico </t>
  </si>
  <si>
    <t>PAISAGISMO</t>
  </si>
  <si>
    <t>Árvore menor que 2m</t>
  </si>
  <si>
    <t xml:space="preserve">Árvores </t>
  </si>
  <si>
    <t>Árvores de 2m a 4m</t>
  </si>
  <si>
    <t>Qtd. (un)</t>
  </si>
  <si>
    <t>17.8</t>
  </si>
  <si>
    <t xml:space="preserve">Calçada </t>
  </si>
  <si>
    <t>Calçada Externa</t>
  </si>
  <si>
    <t>17.9</t>
  </si>
  <si>
    <t xml:space="preserve">Asfalto </t>
  </si>
  <si>
    <t>28.17</t>
  </si>
  <si>
    <t>28.18</t>
  </si>
  <si>
    <t>28.19</t>
  </si>
  <si>
    <t>28.20</t>
  </si>
  <si>
    <t>28.21</t>
  </si>
  <si>
    <t>28.22</t>
  </si>
  <si>
    <t>Massa PVA (Paredes Internas)</t>
  </si>
  <si>
    <t>Pintura  (Paredes Internas) PVA</t>
  </si>
  <si>
    <t>Porcelanato Polido 60x60m</t>
  </si>
  <si>
    <t>Piso Cerâmico 35x35m</t>
  </si>
  <si>
    <t>Rodapé Porcelanato 7cm</t>
  </si>
  <si>
    <t xml:space="preserve">Rodapé Piso Cerâmico </t>
  </si>
  <si>
    <t>Piso Sextavado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</si>
</sst>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B05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name val="Arial"/>
      <family val="2"/>
    </font>
    <font>
      <sz val="11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</cellStyleXfs>
  <cellXfs count="345">
    <xf numFmtId="0" fontId="0" fillId="0" borderId="0" xfId="0"/>
    <xf numFmtId="0" fontId="0" fillId="4" borderId="0" xfId="0" applyFill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0" fontId="5" fillId="3" borderId="0" xfId="0" applyFont="1" applyFill="1" applyBorder="1"/>
    <xf numFmtId="0" fontId="0" fillId="3" borderId="4" xfId="0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2" fontId="8" fillId="3" borderId="5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0" fillId="3" borderId="0" xfId="0" applyFill="1" applyBorder="1"/>
    <xf numFmtId="0" fontId="9" fillId="3" borderId="0" xfId="0" applyFont="1" applyFill="1" applyBorder="1"/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0" xfId="0" applyBorder="1"/>
    <xf numFmtId="0" fontId="4" fillId="5" borderId="4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4" fillId="5" borderId="0" xfId="0" applyFont="1" applyFill="1" applyBorder="1"/>
    <xf numFmtId="0" fontId="7" fillId="0" borderId="0" xfId="0" applyFont="1" applyFill="1" applyBorder="1" applyAlignment="1">
      <alignment horizontal="left"/>
    </xf>
    <xf numFmtId="2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2" fontId="0" fillId="0" borderId="5" xfId="0" applyNumberFormat="1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0" xfId="0" applyFill="1" applyBorder="1" applyAlignment="1">
      <alignment horizontal="center"/>
    </xf>
    <xf numFmtId="2" fontId="0" fillId="3" borderId="0" xfId="0" applyNumberFormat="1" applyFill="1" applyBorder="1"/>
    <xf numFmtId="2" fontId="0" fillId="3" borderId="5" xfId="0" applyNumberFormat="1" applyFill="1" applyBorder="1" applyAlignment="1">
      <alignment horizontal="center"/>
    </xf>
    <xf numFmtId="0" fontId="10" fillId="5" borderId="5" xfId="0" applyFont="1" applyFill="1" applyBorder="1" applyAlignment="1">
      <alignment horizontal="center" wrapText="1"/>
    </xf>
    <xf numFmtId="0" fontId="0" fillId="3" borderId="0" xfId="0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7" fillId="0" borderId="5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2" fontId="7" fillId="0" borderId="5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0" fillId="0" borderId="0" xfId="0" applyFont="1" applyFill="1" applyBorder="1" applyAlignment="1">
      <alignment wrapText="1"/>
    </xf>
    <xf numFmtId="0" fontId="0" fillId="3" borderId="0" xfId="0" applyFill="1" applyBorder="1" applyAlignment="1">
      <alignment horizontal="left" wrapText="1"/>
    </xf>
    <xf numFmtId="0" fontId="10" fillId="3" borderId="0" xfId="0" applyFont="1" applyFill="1" applyBorder="1" applyAlignment="1"/>
    <xf numFmtId="2" fontId="11" fillId="3" borderId="5" xfId="0" applyNumberFormat="1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7" fillId="0" borderId="0" xfId="0" applyNumberFormat="1" applyFont="1" applyFill="1" applyBorder="1" applyAlignment="1"/>
    <xf numFmtId="0" fontId="10" fillId="5" borderId="0" xfId="0" applyFont="1" applyFill="1" applyBorder="1" applyAlignment="1">
      <alignment horizontal="left"/>
    </xf>
    <xf numFmtId="0" fontId="12" fillId="5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left"/>
    </xf>
    <xf numFmtId="0" fontId="13" fillId="3" borderId="0" xfId="0" applyFont="1" applyFill="1" applyBorder="1" applyAlignment="1">
      <alignment horizontal="center"/>
    </xf>
    <xf numFmtId="2" fontId="13" fillId="3" borderId="0" xfId="0" applyNumberFormat="1" applyFont="1" applyFill="1" applyBorder="1" applyAlignment="1">
      <alignment horizontal="center"/>
    </xf>
    <xf numFmtId="2" fontId="13" fillId="3" borderId="5" xfId="0" applyNumberFormat="1" applyFont="1" applyFill="1" applyBorder="1" applyAlignment="1">
      <alignment horizontal="center"/>
    </xf>
    <xf numFmtId="0" fontId="7" fillId="3" borderId="0" xfId="0" applyFont="1" applyFill="1" applyBorder="1"/>
    <xf numFmtId="2" fontId="10" fillId="3" borderId="5" xfId="0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wrapText="1"/>
    </xf>
    <xf numFmtId="2" fontId="0" fillId="3" borderId="0" xfId="0" applyNumberFormat="1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4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2" fontId="14" fillId="3" borderId="0" xfId="0" applyNumberFormat="1" applyFont="1" applyFill="1" applyBorder="1"/>
    <xf numFmtId="2" fontId="12" fillId="3" borderId="5" xfId="0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right" vertical="top"/>
    </xf>
    <xf numFmtId="4" fontId="0" fillId="3" borderId="0" xfId="0" applyNumberForma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4" fillId="0" borderId="0" xfId="0" applyFont="1" applyBorder="1"/>
    <xf numFmtId="0" fontId="14" fillId="3" borderId="0" xfId="0" applyFont="1" applyFill="1" applyBorder="1"/>
    <xf numFmtId="0" fontId="0" fillId="3" borderId="5" xfId="0" applyFill="1" applyBorder="1" applyAlignment="1">
      <alignment horizontal="center"/>
    </xf>
    <xf numFmtId="0" fontId="0" fillId="3" borderId="0" xfId="0" applyFont="1" applyFill="1" applyBorder="1" applyAlignment="1">
      <alignment horizontal="left"/>
    </xf>
    <xf numFmtId="0" fontId="10" fillId="3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0" xfId="0" applyFont="1" applyFill="1" applyBorder="1" applyAlignment="1">
      <alignment horizontal="center"/>
    </xf>
    <xf numFmtId="0" fontId="0" fillId="6" borderId="0" xfId="0" applyFill="1" applyBorder="1"/>
    <xf numFmtId="0" fontId="0" fillId="6" borderId="5" xfId="0" applyFill="1" applyBorder="1" applyAlignment="1">
      <alignment horizontal="center"/>
    </xf>
    <xf numFmtId="0" fontId="4" fillId="0" borderId="0" xfId="0" applyFont="1" applyFill="1" applyBorder="1"/>
    <xf numFmtId="0" fontId="0" fillId="0" borderId="4" xfId="0" applyBorder="1"/>
    <xf numFmtId="0" fontId="10" fillId="0" borderId="0" xfId="0" applyFont="1" applyFill="1" applyBorder="1" applyAlignment="1">
      <alignment horizontal="left"/>
    </xf>
    <xf numFmtId="0" fontId="0" fillId="3" borderId="0" xfId="0" applyFill="1"/>
    <xf numFmtId="0" fontId="0" fillId="3" borderId="5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3" borderId="4" xfId="0" applyFont="1" applyFill="1" applyBorder="1" applyAlignment="1">
      <alignment horizontal="right"/>
    </xf>
    <xf numFmtId="0" fontId="0" fillId="7" borderId="0" xfId="0" applyFill="1" applyBorder="1"/>
    <xf numFmtId="0" fontId="5" fillId="7" borderId="0" xfId="0" applyFont="1" applyFill="1" applyBorder="1"/>
    <xf numFmtId="0" fontId="4" fillId="0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3" fillId="6" borderId="0" xfId="0" applyFont="1" applyFill="1" applyBorder="1"/>
    <xf numFmtId="0" fontId="7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10" fillId="5" borderId="0" xfId="0" applyFont="1" applyFill="1" applyBorder="1" applyAlignment="1"/>
    <xf numFmtId="0" fontId="10" fillId="5" borderId="0" xfId="0" applyFont="1" applyFill="1" applyBorder="1" applyAlignment="1">
      <alignment horizontal="left" vertical="center"/>
    </xf>
    <xf numFmtId="0" fontId="10" fillId="5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right"/>
    </xf>
    <xf numFmtId="0" fontId="17" fillId="3" borderId="0" xfId="0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8" fillId="3" borderId="0" xfId="0" applyFont="1" applyFill="1" applyBorder="1"/>
    <xf numFmtId="0" fontId="18" fillId="6" borderId="0" xfId="0" applyFont="1" applyFill="1" applyBorder="1"/>
    <xf numFmtId="0" fontId="14" fillId="3" borderId="0" xfId="0" applyFont="1" applyFill="1" applyBorder="1" applyAlignment="1">
      <alignment horizontal="center"/>
    </xf>
    <xf numFmtId="2" fontId="14" fillId="3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2" fontId="14" fillId="0" borderId="0" xfId="0" applyNumberFormat="1" applyFont="1" applyFill="1" applyBorder="1"/>
    <xf numFmtId="1" fontId="14" fillId="0" borderId="0" xfId="0" applyNumberFormat="1" applyFont="1" applyFill="1" applyBorder="1" applyAlignment="1">
      <alignment horizontal="center"/>
    </xf>
    <xf numFmtId="4" fontId="13" fillId="3" borderId="5" xfId="0" applyNumberFormat="1" applyFont="1" applyFill="1" applyBorder="1" applyAlignment="1">
      <alignment horizontal="center"/>
    </xf>
    <xf numFmtId="2" fontId="8" fillId="3" borderId="0" xfId="0" applyNumberFormat="1" applyFont="1" applyFill="1" applyBorder="1" applyAlignment="1">
      <alignment horizontal="center"/>
    </xf>
    <xf numFmtId="0" fontId="14" fillId="3" borderId="4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2" fontId="0" fillId="3" borderId="0" xfId="0" applyNumberFormat="1" applyFill="1" applyBorder="1" applyAlignment="1">
      <alignment vertical="center"/>
    </xf>
    <xf numFmtId="0" fontId="0" fillId="8" borderId="0" xfId="0" applyFill="1" applyBorder="1"/>
    <xf numFmtId="0" fontId="0" fillId="3" borderId="0" xfId="0" applyFill="1" applyBorder="1" applyAlignment="1">
      <alignment horizontal="left" wrapText="1"/>
    </xf>
    <xf numFmtId="0" fontId="10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2" fontId="7" fillId="3" borderId="0" xfId="0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left" wrapText="1"/>
    </xf>
    <xf numFmtId="0" fontId="0" fillId="3" borderId="0" xfId="0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2" fontId="7" fillId="3" borderId="0" xfId="0" applyNumberFormat="1" applyFont="1" applyFill="1" applyBorder="1" applyAlignment="1">
      <alignment horizontal="center" vertical="center"/>
    </xf>
    <xf numFmtId="2" fontId="7" fillId="3" borderId="6" xfId="0" applyNumberFormat="1" applyFont="1" applyFill="1" applyBorder="1" applyAlignment="1">
      <alignment horizontal="center" vertical="center"/>
    </xf>
    <xf numFmtId="2" fontId="8" fillId="3" borderId="6" xfId="0" applyNumberFormat="1" applyFont="1" applyFill="1" applyBorder="1"/>
    <xf numFmtId="2" fontId="8" fillId="3" borderId="6" xfId="0" applyNumberFormat="1" applyFont="1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2" fontId="0" fillId="3" borderId="0" xfId="0" applyNumberFormat="1" applyFill="1" applyBorder="1" applyAlignment="1">
      <alignment horizontal="left"/>
    </xf>
    <xf numFmtId="2" fontId="0" fillId="0" borderId="0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/>
    </xf>
    <xf numFmtId="0" fontId="0" fillId="0" borderId="0" xfId="0" applyFill="1"/>
    <xf numFmtId="2" fontId="0" fillId="3" borderId="6" xfId="0" applyNumberFormat="1" applyFill="1" applyBorder="1"/>
    <xf numFmtId="0" fontId="6" fillId="2" borderId="4" xfId="0" applyFont="1" applyFill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5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left"/>
    </xf>
    <xf numFmtId="0" fontId="0" fillId="3" borderId="4" xfId="0" applyFill="1" applyBorder="1"/>
    <xf numFmtId="2" fontId="0" fillId="3" borderId="5" xfId="0" applyNumberFormat="1" applyFont="1" applyFill="1" applyBorder="1" applyAlignment="1">
      <alignment horizontal="center"/>
    </xf>
    <xf numFmtId="2" fontId="14" fillId="3" borderId="5" xfId="0" applyNumberFormat="1" applyFont="1" applyFill="1" applyBorder="1" applyAlignment="1">
      <alignment horizontal="center"/>
    </xf>
    <xf numFmtId="2" fontId="8" fillId="0" borderId="6" xfId="0" applyNumberFormat="1" applyFont="1" applyFill="1" applyBorder="1"/>
    <xf numFmtId="164" fontId="0" fillId="0" borderId="0" xfId="0" applyNumberFormat="1" applyFill="1"/>
    <xf numFmtId="164" fontId="0" fillId="0" borderId="0" xfId="0" applyNumberFormat="1"/>
    <xf numFmtId="0" fontId="10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left" wrapText="1"/>
    </xf>
    <xf numFmtId="0" fontId="0" fillId="3" borderId="0" xfId="0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2" fontId="0" fillId="3" borderId="6" xfId="0" applyNumberFormat="1" applyFill="1" applyBorder="1" applyAlignment="1">
      <alignment horizontal="center"/>
    </xf>
    <xf numFmtId="2" fontId="8" fillId="3" borderId="6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left" wrapText="1"/>
    </xf>
    <xf numFmtId="0" fontId="4" fillId="3" borderId="0" xfId="0" applyFont="1" applyFill="1" applyBorder="1" applyAlignment="1">
      <alignment horizontal="center"/>
    </xf>
    <xf numFmtId="2" fontId="0" fillId="0" borderId="0" xfId="0" applyNumberFormat="1"/>
    <xf numFmtId="0" fontId="0" fillId="3" borderId="0" xfId="0" applyFill="1" applyBorder="1" applyAlignment="1">
      <alignment horizontal="left" wrapText="1"/>
    </xf>
    <xf numFmtId="0" fontId="10" fillId="5" borderId="0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left" wrapText="1"/>
    </xf>
    <xf numFmtId="0" fontId="14" fillId="3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2" fontId="0" fillId="3" borderId="0" xfId="0" applyNumberFormat="1" applyFill="1" applyBorder="1" applyAlignment="1">
      <alignment horizontal="right"/>
    </xf>
    <xf numFmtId="0" fontId="0" fillId="3" borderId="0" xfId="0" applyFont="1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10" fillId="3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left"/>
    </xf>
    <xf numFmtId="0" fontId="14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center"/>
    </xf>
    <xf numFmtId="0" fontId="7" fillId="3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5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left"/>
    </xf>
    <xf numFmtId="2" fontId="7" fillId="3" borderId="5" xfId="0" applyNumberFormat="1" applyFont="1" applyFill="1" applyBorder="1" applyAlignment="1">
      <alignment horizontal="center"/>
    </xf>
    <xf numFmtId="0" fontId="0" fillId="0" borderId="0" xfId="0" applyFont="1" applyBorder="1"/>
    <xf numFmtId="0" fontId="0" fillId="10" borderId="7" xfId="0" applyFill="1" applyBorder="1"/>
    <xf numFmtId="0" fontId="0" fillId="0" borderId="7" xfId="0" applyBorder="1"/>
    <xf numFmtId="0" fontId="0" fillId="9" borderId="7" xfId="0" applyFill="1" applyBorder="1"/>
    <xf numFmtId="0" fontId="0" fillId="0" borderId="8" xfId="0" applyFill="1" applyBorder="1"/>
    <xf numFmtId="0" fontId="0" fillId="3" borderId="0" xfId="0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0" fillId="3" borderId="7" xfId="0" applyFill="1" applyBorder="1"/>
    <xf numFmtId="0" fontId="0" fillId="3" borderId="0" xfId="0" applyFont="1" applyFill="1" applyBorder="1"/>
    <xf numFmtId="0" fontId="10" fillId="5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3" borderId="8" xfId="0" applyFill="1" applyBorder="1"/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2" fontId="0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ont="1" applyFill="1" applyBorder="1" applyAlignment="1">
      <alignment horizontal="center"/>
    </xf>
    <xf numFmtId="0" fontId="0" fillId="0" borderId="7" xfId="0" applyFill="1" applyBorder="1"/>
    <xf numFmtId="2" fontId="0" fillId="0" borderId="0" xfId="0" applyNumberFormat="1" applyFill="1" applyBorder="1" applyAlignment="1">
      <alignment horizontal="right"/>
    </xf>
    <xf numFmtId="164" fontId="0" fillId="3" borderId="0" xfId="0" applyNumberFormat="1" applyFill="1"/>
    <xf numFmtId="0" fontId="0" fillId="3" borderId="0" xfId="0" applyFill="1" applyBorder="1" applyAlignment="1">
      <alignment horizontal="right" vertical="top"/>
    </xf>
    <xf numFmtId="0" fontId="11" fillId="5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0" fillId="5" borderId="0" xfId="0" applyFont="1" applyFill="1" applyBorder="1" applyAlignment="1"/>
    <xf numFmtId="0" fontId="10" fillId="5" borderId="0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/>
    </xf>
    <xf numFmtId="0" fontId="5" fillId="3" borderId="0" xfId="0" applyFont="1" applyFill="1" applyBorder="1"/>
    <xf numFmtId="0" fontId="7" fillId="3" borderId="0" xfId="0" applyFont="1" applyFill="1" applyBorder="1" applyAlignment="1">
      <alignment horizontal="center"/>
    </xf>
    <xf numFmtId="0" fontId="4" fillId="3" borderId="0" xfId="0" applyFont="1" applyFill="1" applyBorder="1"/>
    <xf numFmtId="0" fontId="0" fillId="3" borderId="0" xfId="0" applyFill="1" applyBorder="1"/>
    <xf numFmtId="0" fontId="9" fillId="3" borderId="0" xfId="0" applyFont="1" applyFill="1" applyBorder="1"/>
    <xf numFmtId="0" fontId="10" fillId="5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0" xfId="0" applyFill="1" applyBorder="1" applyAlignment="1">
      <alignment horizontal="left"/>
    </xf>
    <xf numFmtId="0" fontId="0" fillId="3" borderId="0" xfId="0" applyFill="1" applyBorder="1" applyAlignment="1">
      <alignment horizontal="center"/>
    </xf>
    <xf numFmtId="2" fontId="0" fillId="3" borderId="0" xfId="0" applyNumberFormat="1" applyFill="1" applyBorder="1"/>
    <xf numFmtId="0" fontId="0" fillId="3" borderId="0" xfId="0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0" fillId="3" borderId="0" xfId="0" applyFill="1"/>
    <xf numFmtId="0" fontId="4" fillId="3" borderId="0" xfId="0" applyFont="1" applyFill="1" applyBorder="1" applyAlignment="1">
      <alignment horizontal="center"/>
    </xf>
    <xf numFmtId="0" fontId="14" fillId="3" borderId="0" xfId="0" applyFont="1" applyFill="1" applyBorder="1"/>
    <xf numFmtId="0" fontId="0" fillId="3" borderId="4" xfId="0" applyFill="1" applyBorder="1" applyAlignment="1">
      <alignment horizontal="right" vertical="top"/>
    </xf>
    <xf numFmtId="2" fontId="11" fillId="3" borderId="5" xfId="0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18" fillId="6" borderId="0" xfId="0" applyFont="1" applyFill="1" applyBorder="1"/>
    <xf numFmtId="0" fontId="18" fillId="3" borderId="0" xfId="0" applyFont="1" applyFill="1" applyBorder="1"/>
    <xf numFmtId="2" fontId="14" fillId="3" borderId="0" xfId="0" applyNumberFormat="1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right"/>
    </xf>
    <xf numFmtId="2" fontId="14" fillId="5" borderId="0" xfId="0" applyNumberFormat="1" applyFont="1" applyFill="1" applyBorder="1" applyAlignment="1">
      <alignment horizontal="center"/>
    </xf>
    <xf numFmtId="2" fontId="11" fillId="5" borderId="5" xfId="0" applyNumberFormat="1" applyFont="1" applyFill="1" applyBorder="1" applyAlignment="1">
      <alignment horizontal="center"/>
    </xf>
    <xf numFmtId="0" fontId="14" fillId="3" borderId="0" xfId="0" applyFont="1" applyFill="1" applyBorder="1" applyAlignment="1"/>
    <xf numFmtId="0" fontId="10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/>
    </xf>
    <xf numFmtId="2" fontId="17" fillId="5" borderId="5" xfId="0" applyNumberFormat="1" applyFont="1" applyFill="1" applyBorder="1" applyAlignment="1">
      <alignment horizontal="center"/>
    </xf>
    <xf numFmtId="2" fontId="12" fillId="5" borderId="0" xfId="0" applyNumberFormat="1" applyFont="1" applyFill="1" applyBorder="1" applyAlignment="1">
      <alignment horizontal="center"/>
    </xf>
    <xf numFmtId="2" fontId="14" fillId="3" borderId="0" xfId="0" applyNumberFormat="1" applyFont="1" applyFill="1" applyBorder="1" applyAlignment="1">
      <alignment horizontal="right"/>
    </xf>
    <xf numFmtId="0" fontId="0" fillId="5" borderId="0" xfId="0" applyFill="1" applyBorder="1" applyAlignment="1">
      <alignment horizontal="center"/>
    </xf>
    <xf numFmtId="2" fontId="12" fillId="5" borderId="5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10" fillId="3" borderId="4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left" wrapText="1"/>
    </xf>
    <xf numFmtId="0" fontId="12" fillId="3" borderId="4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left" wrapText="1"/>
    </xf>
    <xf numFmtId="0" fontId="0" fillId="3" borderId="0" xfId="0" applyNumberForma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0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left"/>
    </xf>
    <xf numFmtId="0" fontId="14" fillId="3" borderId="0" xfId="0" applyFont="1" applyFill="1" applyBorder="1" applyAlignment="1">
      <alignment horizontal="left" wrapText="1"/>
    </xf>
    <xf numFmtId="0" fontId="0" fillId="6" borderId="0" xfId="0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0" xfId="0" applyBorder="1" applyAlignment="1">
      <alignment horizontal="center"/>
    </xf>
  </cellXfs>
  <cellStyles count="7">
    <cellStyle name="Moeda 2" xfId="2"/>
    <cellStyle name="Normal" xfId="0" builtinId="0"/>
    <cellStyle name="Normal 2" xfId="3"/>
    <cellStyle name="Normal 2 2 2" xfId="4"/>
    <cellStyle name="Normal 3 3" xfId="5"/>
    <cellStyle name="Porcentagem 2" xfId="6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HP\Users\pmc\Documents\Downloads\REVIS&#195;O%2002%20-%20L&#211;GICA\LOGICA%20EM%2022-07-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I-SINTETICO"/>
      <sheetName val="SINAPI-01-2014"/>
      <sheetName val="MAPA COTAÇÃO (MC01)"/>
      <sheetName val="estimativa de custo IRMA DULCE"/>
      <sheetName val="ELÉTRICA"/>
      <sheetName val="INFRA"/>
      <sheetName val="LÓGICA 2"/>
      <sheetName val="LÓGICA 22"/>
    </sheetNames>
    <sheetDataSet>
      <sheetData sheetId="0"/>
      <sheetData sheetId="1"/>
      <sheetData sheetId="2"/>
      <sheetData sheetId="3">
        <row r="6">
          <cell r="B6" t="str">
            <v>CASA IRMÃ DULCE</v>
          </cell>
        </row>
        <row r="7">
          <cell r="I7">
            <v>0.27279999999999999</v>
          </cell>
        </row>
      </sheetData>
      <sheetData sheetId="4">
        <row r="25">
          <cell r="F25">
            <v>25.390000000000004</v>
          </cell>
        </row>
      </sheetData>
      <sheetData sheetId="5">
        <row r="27">
          <cell r="F27">
            <v>2.8000000000000003</v>
          </cell>
        </row>
        <row r="44">
          <cell r="F44">
            <v>10.09</v>
          </cell>
        </row>
        <row r="62">
          <cell r="F62">
            <v>12.790000000000001</v>
          </cell>
        </row>
        <row r="80">
          <cell r="F80">
            <v>46.55</v>
          </cell>
        </row>
        <row r="98">
          <cell r="F98">
            <v>27</v>
          </cell>
        </row>
        <row r="116">
          <cell r="F116">
            <v>29.27</v>
          </cell>
        </row>
        <row r="134">
          <cell r="F134">
            <v>22.459999999999997</v>
          </cell>
        </row>
        <row r="152">
          <cell r="F152">
            <v>21.23</v>
          </cell>
        </row>
        <row r="170">
          <cell r="F170">
            <v>6.5099999999999989</v>
          </cell>
        </row>
        <row r="188">
          <cell r="F188">
            <v>4.9800000000000004</v>
          </cell>
        </row>
        <row r="206">
          <cell r="F206">
            <v>22.68</v>
          </cell>
        </row>
        <row r="224">
          <cell r="F224">
            <v>13.27</v>
          </cell>
        </row>
        <row r="242">
          <cell r="F242">
            <v>2.9060000000000006</v>
          </cell>
        </row>
        <row r="261">
          <cell r="F261">
            <v>2.6460000000000004</v>
          </cell>
        </row>
        <row r="279">
          <cell r="F279">
            <v>0.39760000000000001</v>
          </cell>
        </row>
        <row r="297">
          <cell r="F297">
            <v>3.98</v>
          </cell>
        </row>
        <row r="315">
          <cell r="F315">
            <v>4.2699999999999996</v>
          </cell>
        </row>
        <row r="334">
          <cell r="F334">
            <v>125.10000000000001</v>
          </cell>
        </row>
        <row r="352">
          <cell r="F352">
            <v>9.11</v>
          </cell>
        </row>
        <row r="370">
          <cell r="F370">
            <v>43.54</v>
          </cell>
        </row>
        <row r="388">
          <cell r="F388">
            <v>11.78</v>
          </cell>
        </row>
        <row r="406">
          <cell r="F406">
            <v>104.63000000000001</v>
          </cell>
        </row>
        <row r="424">
          <cell r="F424">
            <v>92.77</v>
          </cell>
        </row>
        <row r="442">
          <cell r="F442">
            <v>130.80000000000001</v>
          </cell>
        </row>
        <row r="460">
          <cell r="F460">
            <v>68.009999999999991</v>
          </cell>
        </row>
        <row r="478">
          <cell r="F478">
            <v>6.5399999999999991</v>
          </cell>
        </row>
        <row r="496">
          <cell r="F496">
            <v>77.89</v>
          </cell>
        </row>
        <row r="514">
          <cell r="F514">
            <v>33.94</v>
          </cell>
        </row>
        <row r="532">
          <cell r="F532">
            <v>3.9999999999999996</v>
          </cell>
        </row>
      </sheetData>
      <sheetData sheetId="6">
        <row r="24">
          <cell r="F24">
            <v>8.7899999999999991</v>
          </cell>
        </row>
        <row r="42">
          <cell r="F42">
            <v>20.28</v>
          </cell>
        </row>
        <row r="78">
          <cell r="F78">
            <v>54.65</v>
          </cell>
        </row>
        <row r="96">
          <cell r="F96">
            <v>1.37</v>
          </cell>
        </row>
        <row r="116">
          <cell r="F116">
            <v>93.740000000000009</v>
          </cell>
        </row>
        <row r="134">
          <cell r="F134">
            <v>22.82</v>
          </cell>
        </row>
        <row r="155">
          <cell r="F155">
            <v>372.28999999999996</v>
          </cell>
        </row>
        <row r="177">
          <cell r="F177">
            <v>1567.1299999999997</v>
          </cell>
        </row>
        <row r="195">
          <cell r="F195">
            <v>1038.8</v>
          </cell>
        </row>
        <row r="213">
          <cell r="F213">
            <v>300.60000000000002</v>
          </cell>
        </row>
        <row r="231">
          <cell r="F231">
            <v>41.78</v>
          </cell>
        </row>
        <row r="249">
          <cell r="F249">
            <v>48.029999999999994</v>
          </cell>
        </row>
        <row r="267">
          <cell r="F267">
            <v>55.91</v>
          </cell>
        </row>
        <row r="285">
          <cell r="F285">
            <v>11.819999999999999</v>
          </cell>
        </row>
        <row r="303">
          <cell r="F303">
            <v>1.5000000000000002</v>
          </cell>
        </row>
        <row r="321">
          <cell r="F321">
            <v>2.59</v>
          </cell>
        </row>
        <row r="339">
          <cell r="F339">
            <v>3821.9100000000003</v>
          </cell>
        </row>
        <row r="357">
          <cell r="F357">
            <v>24.71</v>
          </cell>
        </row>
        <row r="374">
          <cell r="F374">
            <v>16.48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797"/>
  <sheetViews>
    <sheetView showGridLines="0" tabSelected="1" view="pageBreakPreview" topLeftCell="A682" zoomScale="90" zoomScaleNormal="85" zoomScaleSheetLayoutView="90" workbookViewId="0">
      <selection activeCell="M633" sqref="M633"/>
    </sheetView>
  </sheetViews>
  <sheetFormatPr defaultColWidth="0" defaultRowHeight="20.100000000000001" customHeight="1" x14ac:dyDescent="0.25"/>
  <cols>
    <col min="1" max="1" width="9.140625" style="84" customWidth="1"/>
    <col min="2" max="2" width="40.28515625" style="14" customWidth="1"/>
    <col min="3" max="3" width="26.28515625" style="14" customWidth="1"/>
    <col min="4" max="4" width="5.28515625" style="14" customWidth="1"/>
    <col min="5" max="5" width="18.5703125" style="14" customWidth="1"/>
    <col min="6" max="6" width="10" style="63" customWidth="1"/>
    <col min="7" max="7" width="12.5703125" style="14" bestFit="1" customWidth="1"/>
    <col min="8" max="8" width="13" style="14" bestFit="1" customWidth="1"/>
    <col min="9" max="9" width="17.7109375" style="14" bestFit="1" customWidth="1"/>
    <col min="10" max="10" width="9.7109375" style="14" bestFit="1" customWidth="1"/>
    <col min="11" max="11" width="24.140625" style="63" bestFit="1" customWidth="1"/>
    <col min="12" max="12" width="6.5703125" style="265" customWidth="1"/>
    <col min="13" max="13" width="3.85546875" style="265" customWidth="1"/>
    <col min="14" max="14" width="3" style="265" customWidth="1"/>
    <col min="15" max="15" width="31.42578125" style="265" customWidth="1"/>
    <col min="16" max="16" width="6.42578125" style="265" customWidth="1"/>
    <col min="17" max="17" width="3.7109375" style="265" customWidth="1"/>
    <col min="18" max="18" width="5.85546875" style="265" customWidth="1"/>
    <col min="19" max="19" width="4.5703125" style="265" customWidth="1"/>
    <col min="20" max="20" width="7.42578125" style="265" customWidth="1"/>
    <col min="21" max="21" width="2.42578125" style="265" customWidth="1"/>
    <col min="22" max="22" width="8.5703125" style="265" bestFit="1" customWidth="1"/>
    <col min="23" max="23" width="10" style="265" bestFit="1" customWidth="1"/>
    <col min="24" max="24" width="23" style="265" bestFit="1" customWidth="1"/>
    <col min="25" max="25" width="4.85546875" style="265" customWidth="1"/>
    <col min="26" max="26" width="10.140625" style="265" customWidth="1"/>
    <col min="27" max="27" width="8.140625" style="265" customWidth="1"/>
    <col min="28" max="28" width="8.7109375" style="265" customWidth="1"/>
    <col min="29" max="29" width="7.28515625" style="265" customWidth="1"/>
    <col min="30" max="30" width="10" style="265" customWidth="1"/>
    <col min="31" max="31" width="5.85546875" style="265" customWidth="1"/>
    <col min="32" max="32" width="7" style="265" customWidth="1"/>
    <col min="33" max="33" width="6.140625" style="265" customWidth="1"/>
    <col min="34" max="34" width="5.140625" style="265" customWidth="1"/>
    <col min="35" max="35" width="12.7109375" style="14" hidden="1" customWidth="1"/>
    <col min="36" max="16359" width="0" style="14" hidden="1"/>
    <col min="16360" max="16360" width="3.140625" style="14" hidden="1"/>
    <col min="16361" max="16361" width="6.5703125" style="14" hidden="1"/>
    <col min="16362" max="16362" width="3.85546875" style="14" hidden="1"/>
    <col min="16363" max="16363" width="3" style="14" hidden="1"/>
    <col min="16364" max="16364" width="31.42578125" style="14" hidden="1"/>
    <col min="16365" max="16365" width="6.42578125" style="14" hidden="1"/>
    <col min="16366" max="16366" width="3.7109375" style="14" hidden="1"/>
    <col min="16367" max="16367" width="5.85546875" style="14" hidden="1"/>
    <col min="16368" max="16368" width="4.5703125" style="14" hidden="1"/>
    <col min="16369" max="16369" width="7.42578125" style="14" hidden="1"/>
    <col min="16370" max="16370" width="2.42578125" style="14" hidden="1"/>
    <col min="16371" max="16383" width="0" style="14" hidden="1"/>
    <col min="16384" max="16384" width="12.7109375" style="14" hidden="1"/>
  </cols>
  <sheetData>
    <row r="1" spans="1:35" s="1" customFormat="1" ht="20.100000000000001" customHeight="1" x14ac:dyDescent="0.25">
      <c r="A1" s="320" t="s">
        <v>0</v>
      </c>
      <c r="B1" s="321"/>
      <c r="C1" s="321"/>
      <c r="D1" s="321"/>
      <c r="E1" s="321"/>
      <c r="F1" s="321"/>
      <c r="G1" s="321"/>
      <c r="H1" s="321"/>
      <c r="I1" s="321"/>
      <c r="J1" s="321"/>
      <c r="K1" s="322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  <c r="AG1" s="315"/>
      <c r="AH1" s="315"/>
      <c r="AI1" s="315"/>
    </row>
    <row r="2" spans="1:35" s="10" customFormat="1" ht="20.100000000000001" customHeight="1" x14ac:dyDescent="0.25">
      <c r="A2" s="2">
        <v>3</v>
      </c>
      <c r="B2" s="317" t="s">
        <v>1</v>
      </c>
      <c r="C2" s="317"/>
      <c r="D2" s="317"/>
      <c r="E2" s="317"/>
      <c r="F2" s="318"/>
      <c r="G2" s="318"/>
      <c r="H2" s="318"/>
      <c r="I2" s="318"/>
      <c r="J2" s="318"/>
      <c r="K2" s="319"/>
      <c r="L2" s="264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</row>
    <row r="3" spans="1:35" ht="20.100000000000001" customHeight="1" x14ac:dyDescent="0.25">
      <c r="A3" s="11" t="s">
        <v>2</v>
      </c>
      <c r="B3" s="316" t="s">
        <v>3</v>
      </c>
      <c r="C3" s="316"/>
      <c r="D3" s="316"/>
      <c r="E3" s="316"/>
      <c r="F3" s="12" t="s">
        <v>4</v>
      </c>
      <c r="G3" s="12"/>
      <c r="H3" s="12"/>
      <c r="I3" s="12"/>
      <c r="J3" s="12"/>
      <c r="K3" s="13"/>
      <c r="L3" s="264"/>
    </row>
    <row r="4" spans="1:35" s="9" customFormat="1" ht="18" customHeight="1" x14ac:dyDescent="0.25">
      <c r="A4" s="15" t="s">
        <v>328</v>
      </c>
      <c r="B4" s="301" t="s">
        <v>239</v>
      </c>
      <c r="C4" s="301"/>
      <c r="D4" s="301"/>
      <c r="E4" s="301"/>
      <c r="F4" s="16" t="s">
        <v>14</v>
      </c>
      <c r="G4" s="185" t="s">
        <v>289</v>
      </c>
      <c r="H4" s="185" t="s">
        <v>16</v>
      </c>
      <c r="I4" s="185" t="s">
        <v>290</v>
      </c>
      <c r="J4" s="185"/>
      <c r="K4" s="18" t="s">
        <v>9</v>
      </c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</row>
    <row r="5" spans="1:35" s="9" customFormat="1" ht="15" x14ac:dyDescent="0.25">
      <c r="A5" s="271"/>
      <c r="B5" s="184"/>
      <c r="C5" s="184"/>
      <c r="D5" s="184"/>
      <c r="E5" s="184"/>
      <c r="F5" s="182"/>
      <c r="G5" s="29"/>
      <c r="H5" s="29"/>
      <c r="J5" s="29"/>
      <c r="K5" s="30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</row>
    <row r="6" spans="1:35" s="9" customFormat="1" ht="15" x14ac:dyDescent="0.25">
      <c r="A6" s="27"/>
      <c r="B6" s="311" t="s">
        <v>240</v>
      </c>
      <c r="C6" s="312"/>
      <c r="D6" s="312"/>
      <c r="E6" s="312"/>
      <c r="F6" s="182"/>
      <c r="G6" s="119">
        <f>124.87+5.29</f>
        <v>130.16</v>
      </c>
      <c r="H6" s="29"/>
      <c r="I6" s="119">
        <f>0.1</f>
        <v>0.1</v>
      </c>
      <c r="J6" s="29"/>
      <c r="K6" s="43">
        <f>TRUNC(G6*I6,2)</f>
        <v>13.01</v>
      </c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</row>
    <row r="7" spans="1:35" s="9" customFormat="1" ht="15" x14ac:dyDescent="0.25">
      <c r="A7" s="304" t="s">
        <v>10</v>
      </c>
      <c r="B7" s="300"/>
      <c r="C7" s="300"/>
      <c r="D7" s="300"/>
      <c r="E7" s="300"/>
      <c r="F7" s="305"/>
      <c r="G7" s="305"/>
      <c r="H7" s="305"/>
      <c r="I7" s="305"/>
      <c r="J7" s="305"/>
      <c r="K7" s="7">
        <f>TRUNC(SUM(K5:K6),2)</f>
        <v>13.01</v>
      </c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</row>
    <row r="8" spans="1:35" s="9" customFormat="1" ht="18" customHeight="1" x14ac:dyDescent="0.25">
      <c r="A8" s="170" t="s">
        <v>11</v>
      </c>
      <c r="B8" s="166" t="s">
        <v>246</v>
      </c>
      <c r="C8" s="166"/>
      <c r="D8" s="166"/>
      <c r="E8" s="166"/>
      <c r="F8" s="16" t="s">
        <v>14</v>
      </c>
      <c r="G8" s="169" t="s">
        <v>114</v>
      </c>
      <c r="H8" s="169"/>
      <c r="I8" s="169" t="s">
        <v>290</v>
      </c>
      <c r="J8" s="169"/>
      <c r="K8" s="18" t="s">
        <v>9</v>
      </c>
      <c r="L8" s="265"/>
      <c r="M8" s="265"/>
      <c r="N8" s="265"/>
      <c r="O8" s="265" t="s">
        <v>291</v>
      </c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</row>
    <row r="9" spans="1:35" s="9" customFormat="1" ht="18" customHeight="1" x14ac:dyDescent="0.25">
      <c r="A9" s="288"/>
      <c r="B9" s="323" t="s">
        <v>178</v>
      </c>
      <c r="C9" s="323"/>
      <c r="D9" s="323"/>
      <c r="E9" s="323"/>
      <c r="F9" s="165"/>
      <c r="G9" s="167">
        <v>18.940000000000001</v>
      </c>
      <c r="H9" s="65"/>
      <c r="I9" s="65">
        <v>0.08</v>
      </c>
      <c r="J9" s="65"/>
      <c r="K9" s="176">
        <f>G9*I9</f>
        <v>1.5152000000000001</v>
      </c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</row>
    <row r="10" spans="1:35" s="9" customFormat="1" ht="15" x14ac:dyDescent="0.25">
      <c r="A10" s="300" t="s">
        <v>10</v>
      </c>
      <c r="B10" s="300"/>
      <c r="C10" s="300"/>
      <c r="D10" s="300"/>
      <c r="E10" s="300"/>
      <c r="F10" s="102"/>
      <c r="G10" s="107"/>
      <c r="H10" s="107"/>
      <c r="I10" s="107"/>
      <c r="J10" s="107"/>
      <c r="K10" s="47">
        <f>TRUNC(SUM(K9),2)</f>
        <v>1.51</v>
      </c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</row>
    <row r="11" spans="1:35" s="19" customFormat="1" ht="15" x14ac:dyDescent="0.25">
      <c r="A11" s="15" t="s">
        <v>12</v>
      </c>
      <c r="B11" s="301" t="s">
        <v>13</v>
      </c>
      <c r="C11" s="301"/>
      <c r="D11" s="301"/>
      <c r="E11" s="301"/>
      <c r="F11" s="16" t="s">
        <v>14</v>
      </c>
      <c r="G11" s="100" t="s">
        <v>15</v>
      </c>
      <c r="H11" s="100" t="s">
        <v>16</v>
      </c>
      <c r="I11" s="100" t="s">
        <v>17</v>
      </c>
      <c r="J11" s="100" t="s">
        <v>146</v>
      </c>
      <c r="K11" s="31" t="s">
        <v>147</v>
      </c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  <c r="AB11" s="264"/>
      <c r="AC11" s="264"/>
      <c r="AD11" s="264"/>
      <c r="AE11" s="264"/>
      <c r="AF11" s="264"/>
      <c r="AG11" s="264"/>
      <c r="AH11" s="264"/>
    </row>
    <row r="12" spans="1:35" s="9" customFormat="1" ht="15" x14ac:dyDescent="0.25">
      <c r="A12" s="32"/>
      <c r="B12" s="38" t="s">
        <v>194</v>
      </c>
      <c r="C12" s="38"/>
      <c r="D12" s="38"/>
      <c r="E12" s="38"/>
      <c r="F12" s="33"/>
      <c r="G12" s="34">
        <f>9.2+0.55</f>
        <v>9.75</v>
      </c>
      <c r="H12" s="34">
        <v>3</v>
      </c>
      <c r="I12" s="35">
        <v>0.15</v>
      </c>
      <c r="J12" s="36"/>
      <c r="K12" s="37">
        <f>TRUNC(((G12*H12-J12)*I12),2)</f>
        <v>4.38</v>
      </c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</row>
    <row r="13" spans="1:35" s="9" customFormat="1" ht="15" x14ac:dyDescent="0.25">
      <c r="A13" s="32"/>
      <c r="B13" s="38" t="s">
        <v>195</v>
      </c>
      <c r="C13" s="38"/>
      <c r="D13" s="38"/>
      <c r="E13" s="38"/>
      <c r="F13" s="33"/>
      <c r="G13" s="34">
        <v>29.54</v>
      </c>
      <c r="H13" s="34">
        <v>3</v>
      </c>
      <c r="I13" s="35">
        <v>0.15</v>
      </c>
      <c r="J13" s="34"/>
      <c r="K13" s="37">
        <f>TRUNC(((G13*H13-J13)*I13),2)</f>
        <v>13.29</v>
      </c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</row>
    <row r="14" spans="1:35" s="9" customFormat="1" ht="15" x14ac:dyDescent="0.25">
      <c r="A14" s="32"/>
      <c r="B14" s="38" t="s">
        <v>196</v>
      </c>
      <c r="C14" s="38"/>
      <c r="D14" s="38"/>
      <c r="E14" s="38"/>
      <c r="F14" s="33"/>
      <c r="G14" s="34">
        <v>1.5</v>
      </c>
      <c r="H14" s="34">
        <v>2.2999999999999998</v>
      </c>
      <c r="I14" s="35">
        <v>0.15</v>
      </c>
      <c r="J14" s="34"/>
      <c r="K14" s="37">
        <f t="shared" ref="K14:K30" si="0">TRUNC(((G14*H14-J14)*I14),2)</f>
        <v>0.51</v>
      </c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</row>
    <row r="15" spans="1:35" s="9" customFormat="1" ht="15" x14ac:dyDescent="0.25">
      <c r="A15" s="32"/>
      <c r="B15" s="38" t="s">
        <v>197</v>
      </c>
      <c r="C15" s="38"/>
      <c r="D15" s="38"/>
      <c r="E15" s="38"/>
      <c r="F15" s="33"/>
      <c r="G15" s="34">
        <v>0.8</v>
      </c>
      <c r="H15" s="34">
        <v>2.2999999999999998</v>
      </c>
      <c r="I15" s="35">
        <v>0.15</v>
      </c>
      <c r="J15" s="34"/>
      <c r="K15" s="37">
        <f t="shared" si="0"/>
        <v>0.27</v>
      </c>
      <c r="L15" s="265"/>
      <c r="M15" s="265"/>
      <c r="N15" s="265"/>
      <c r="O15" s="265"/>
      <c r="P15" s="265"/>
      <c r="Q15" s="265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</row>
    <row r="16" spans="1:35" s="9" customFormat="1" ht="15" x14ac:dyDescent="0.25">
      <c r="A16" s="32"/>
      <c r="B16" s="38" t="s">
        <v>292</v>
      </c>
      <c r="C16" s="38"/>
      <c r="D16" s="38"/>
      <c r="E16" s="38"/>
      <c r="F16" s="33"/>
      <c r="G16" s="34">
        <v>1</v>
      </c>
      <c r="H16" s="34">
        <v>1.97</v>
      </c>
      <c r="I16" s="35">
        <v>0.15</v>
      </c>
      <c r="J16" s="34"/>
      <c r="K16" s="37">
        <f t="shared" si="0"/>
        <v>0.28999999999999998</v>
      </c>
      <c r="L16" s="265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</row>
    <row r="17" spans="1:34" s="9" customFormat="1" ht="15" x14ac:dyDescent="0.25">
      <c r="A17" s="32"/>
      <c r="B17" s="38" t="s">
        <v>293</v>
      </c>
      <c r="C17" s="38"/>
      <c r="D17" s="38"/>
      <c r="E17" s="38"/>
      <c r="F17" s="33"/>
      <c r="G17" s="34">
        <v>4.97</v>
      </c>
      <c r="H17" s="34">
        <v>1.97</v>
      </c>
      <c r="I17" s="35">
        <v>0.15</v>
      </c>
      <c r="J17" s="34"/>
      <c r="K17" s="37">
        <f t="shared" si="0"/>
        <v>1.46</v>
      </c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</row>
    <row r="18" spans="1:34" s="9" customFormat="1" ht="15" x14ac:dyDescent="0.25">
      <c r="A18" s="32"/>
      <c r="B18" s="38" t="s">
        <v>294</v>
      </c>
      <c r="C18" s="38"/>
      <c r="D18" s="38"/>
      <c r="E18" s="38"/>
      <c r="F18" s="33"/>
      <c r="G18" s="34">
        <v>2.5</v>
      </c>
      <c r="H18" s="34">
        <v>2.1</v>
      </c>
      <c r="I18" s="35">
        <v>0.15</v>
      </c>
      <c r="J18" s="34"/>
      <c r="K18" s="37">
        <f t="shared" si="0"/>
        <v>0.78</v>
      </c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</row>
    <row r="19" spans="1:34" s="9" customFormat="1" ht="15" x14ac:dyDescent="0.25">
      <c r="A19" s="32"/>
      <c r="B19" s="38" t="s">
        <v>198</v>
      </c>
      <c r="C19" s="38"/>
      <c r="D19" s="38"/>
      <c r="E19" s="38"/>
      <c r="F19" s="33"/>
      <c r="G19" s="34">
        <f>9.22+6.92</f>
        <v>16.14</v>
      </c>
      <c r="H19" s="34">
        <v>3</v>
      </c>
      <c r="I19" s="35">
        <v>0.15</v>
      </c>
      <c r="J19" s="34"/>
      <c r="K19" s="37">
        <f t="shared" si="0"/>
        <v>7.26</v>
      </c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</row>
    <row r="20" spans="1:34" s="9" customFormat="1" ht="15" x14ac:dyDescent="0.25">
      <c r="A20" s="32"/>
      <c r="B20" s="38" t="s">
        <v>295</v>
      </c>
      <c r="C20" s="38"/>
      <c r="D20" s="38"/>
      <c r="E20" s="38"/>
      <c r="F20" s="33"/>
      <c r="G20" s="34">
        <f>3.64+1.52+1.52</f>
        <v>6.68</v>
      </c>
      <c r="H20" s="34">
        <v>3</v>
      </c>
      <c r="I20" s="35">
        <v>0.15</v>
      </c>
      <c r="J20" s="34"/>
      <c r="K20" s="37">
        <f t="shared" si="0"/>
        <v>3</v>
      </c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</row>
    <row r="21" spans="1:34" s="9" customFormat="1" ht="15" x14ac:dyDescent="0.25">
      <c r="A21" s="32"/>
      <c r="B21" s="38" t="s">
        <v>222</v>
      </c>
      <c r="C21" s="38"/>
      <c r="D21" s="38"/>
      <c r="E21" s="38"/>
      <c r="F21" s="33"/>
      <c r="G21" s="34">
        <v>5.45</v>
      </c>
      <c r="H21" s="34">
        <v>3</v>
      </c>
      <c r="I21" s="35">
        <v>0.15</v>
      </c>
      <c r="J21" s="34"/>
      <c r="K21" s="37">
        <f t="shared" si="0"/>
        <v>2.4500000000000002</v>
      </c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</row>
    <row r="22" spans="1:34" s="9" customFormat="1" ht="15" x14ac:dyDescent="0.25">
      <c r="A22" s="32"/>
      <c r="B22" s="38" t="s">
        <v>199</v>
      </c>
      <c r="C22" s="38"/>
      <c r="D22" s="38"/>
      <c r="E22" s="38"/>
      <c r="F22" s="33"/>
      <c r="G22" s="34">
        <v>12.7</v>
      </c>
      <c r="H22" s="34">
        <v>3</v>
      </c>
      <c r="I22" s="35">
        <v>0.15</v>
      </c>
      <c r="J22" s="34"/>
      <c r="K22" s="37">
        <f t="shared" si="0"/>
        <v>5.71</v>
      </c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</row>
    <row r="23" spans="1:34" s="9" customFormat="1" ht="15" x14ac:dyDescent="0.25">
      <c r="A23" s="32"/>
      <c r="B23" s="38" t="s">
        <v>144</v>
      </c>
      <c r="C23" s="38"/>
      <c r="D23" s="38"/>
      <c r="E23" s="38"/>
      <c r="F23" s="33"/>
      <c r="G23" s="34">
        <v>5.57</v>
      </c>
      <c r="H23" s="34">
        <v>3</v>
      </c>
      <c r="I23" s="35">
        <v>0.15</v>
      </c>
      <c r="J23" s="34"/>
      <c r="K23" s="37">
        <f t="shared" si="0"/>
        <v>2.5</v>
      </c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</row>
    <row r="24" spans="1:34" s="9" customFormat="1" ht="15" x14ac:dyDescent="0.25">
      <c r="A24" s="32"/>
      <c r="B24" s="38" t="s">
        <v>200</v>
      </c>
      <c r="C24" s="38"/>
      <c r="D24" s="38"/>
      <c r="E24" s="38"/>
      <c r="F24" s="33"/>
      <c r="G24" s="35">
        <v>10.17</v>
      </c>
      <c r="H24" s="34">
        <v>3</v>
      </c>
      <c r="I24" s="35">
        <v>0.15</v>
      </c>
      <c r="J24" s="34"/>
      <c r="K24" s="37">
        <f t="shared" si="0"/>
        <v>4.57</v>
      </c>
      <c r="L24" s="264"/>
      <c r="M24" s="265"/>
      <c r="N24" s="265"/>
      <c r="O24" s="265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</row>
    <row r="25" spans="1:34" s="9" customFormat="1" ht="15" x14ac:dyDescent="0.25">
      <c r="A25" s="32"/>
      <c r="B25" s="38" t="s">
        <v>144</v>
      </c>
      <c r="C25" s="38"/>
      <c r="D25" s="38"/>
      <c r="E25" s="38"/>
      <c r="F25" s="33"/>
      <c r="G25" s="34">
        <v>8.5</v>
      </c>
      <c r="H25" s="34">
        <v>3</v>
      </c>
      <c r="I25" s="35">
        <v>0.15</v>
      </c>
      <c r="J25" s="34"/>
      <c r="K25" s="37">
        <f t="shared" si="0"/>
        <v>3.82</v>
      </c>
      <c r="L25" s="264"/>
      <c r="M25" s="265"/>
      <c r="N25" s="265"/>
      <c r="O25" s="265"/>
      <c r="P25" s="265"/>
      <c r="Q25" s="26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</row>
    <row r="26" spans="1:34" s="9" customFormat="1" ht="15" x14ac:dyDescent="0.25">
      <c r="A26" s="32"/>
      <c r="B26" s="38" t="s">
        <v>203</v>
      </c>
      <c r="C26" s="38"/>
      <c r="D26" s="38"/>
      <c r="E26" s="38"/>
      <c r="F26" s="33"/>
      <c r="G26" s="34">
        <v>4.24</v>
      </c>
      <c r="H26" s="34">
        <v>3</v>
      </c>
      <c r="I26" s="35">
        <v>0.15</v>
      </c>
      <c r="J26" s="34"/>
      <c r="K26" s="37">
        <f t="shared" si="0"/>
        <v>1.9</v>
      </c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</row>
    <row r="27" spans="1:34" s="120" customFormat="1" ht="15" x14ac:dyDescent="0.25">
      <c r="A27" s="32"/>
      <c r="B27" s="117" t="s">
        <v>19</v>
      </c>
      <c r="C27" s="117"/>
      <c r="D27" s="117"/>
      <c r="E27" s="117"/>
      <c r="F27" s="96"/>
      <c r="G27" s="6">
        <v>4.3600000000000003</v>
      </c>
      <c r="H27" s="6">
        <v>3</v>
      </c>
      <c r="I27" s="125">
        <v>0.15</v>
      </c>
      <c r="J27" s="6"/>
      <c r="K27" s="37">
        <f t="shared" si="0"/>
        <v>1.96</v>
      </c>
      <c r="L27" s="265"/>
      <c r="M27" s="265"/>
      <c r="N27" s="265"/>
      <c r="O27" s="265"/>
      <c r="P27" s="265"/>
      <c r="Q27" s="265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</row>
    <row r="28" spans="1:34" s="9" customFormat="1" ht="15" x14ac:dyDescent="0.25">
      <c r="A28" s="32"/>
      <c r="B28" s="38" t="s">
        <v>204</v>
      </c>
      <c r="C28" s="38"/>
      <c r="D28" s="38"/>
      <c r="E28" s="38"/>
      <c r="F28" s="33"/>
      <c r="G28" s="34">
        <v>5.95</v>
      </c>
      <c r="H28" s="34">
        <v>3</v>
      </c>
      <c r="I28" s="35">
        <v>0.15</v>
      </c>
      <c r="J28" s="34"/>
      <c r="K28" s="37">
        <f t="shared" si="0"/>
        <v>2.67</v>
      </c>
      <c r="L28" s="265"/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</row>
    <row r="29" spans="1:34" s="9" customFormat="1" ht="15" x14ac:dyDescent="0.25">
      <c r="A29" s="32"/>
      <c r="B29" s="38" t="s">
        <v>204</v>
      </c>
      <c r="C29" s="38"/>
      <c r="D29" s="38"/>
      <c r="E29" s="38"/>
      <c r="F29" s="33"/>
      <c r="G29" s="34">
        <v>3.84</v>
      </c>
      <c r="H29" s="34">
        <v>3</v>
      </c>
      <c r="I29" s="35">
        <v>0.15</v>
      </c>
      <c r="J29" s="34"/>
      <c r="K29" s="37">
        <f t="shared" si="0"/>
        <v>1.72</v>
      </c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</row>
    <row r="30" spans="1:34" s="9" customFormat="1" ht="15" x14ac:dyDescent="0.25">
      <c r="A30" s="32"/>
      <c r="B30" s="38" t="s">
        <v>205</v>
      </c>
      <c r="C30" s="38"/>
      <c r="D30" s="38"/>
      <c r="E30" s="38"/>
      <c r="F30" s="33"/>
      <c r="G30" s="34">
        <v>10.199999999999999</v>
      </c>
      <c r="H30" s="34">
        <v>3</v>
      </c>
      <c r="I30" s="35">
        <v>0.15</v>
      </c>
      <c r="J30" s="34"/>
      <c r="K30" s="37">
        <f t="shared" si="0"/>
        <v>4.59</v>
      </c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</row>
    <row r="31" spans="1:34" s="9" customFormat="1" ht="15" x14ac:dyDescent="0.25">
      <c r="A31" s="32"/>
      <c r="B31" s="38" t="s">
        <v>296</v>
      </c>
      <c r="C31" s="38"/>
      <c r="D31" s="38"/>
      <c r="E31" s="38"/>
      <c r="F31" s="33"/>
      <c r="G31" s="34">
        <v>4</v>
      </c>
      <c r="H31" s="34">
        <v>3</v>
      </c>
      <c r="I31" s="35">
        <v>0.15</v>
      </c>
      <c r="J31" s="34"/>
      <c r="K31" s="37">
        <f>TRUNC(((G31*H31-J31)*I31),2)</f>
        <v>1.8</v>
      </c>
      <c r="L31" s="265"/>
      <c r="M31" s="265"/>
      <c r="N31" s="265"/>
      <c r="O31" s="265"/>
      <c r="P31" s="265"/>
      <c r="Q31" s="265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</row>
    <row r="32" spans="1:34" s="9" customFormat="1" ht="15" x14ac:dyDescent="0.25">
      <c r="A32" s="32"/>
      <c r="B32" s="38" t="s">
        <v>297</v>
      </c>
      <c r="C32" s="38"/>
      <c r="D32" s="38"/>
      <c r="E32" s="38"/>
      <c r="F32" s="33"/>
      <c r="G32" s="34">
        <v>4.3099999999999996</v>
      </c>
      <c r="H32" s="34">
        <v>1</v>
      </c>
      <c r="I32" s="35">
        <v>0.15</v>
      </c>
      <c r="J32" s="34"/>
      <c r="K32" s="37">
        <f>TRUNC(((G32*H32-J32)*I32),2)</f>
        <v>0.64</v>
      </c>
      <c r="L32" s="265"/>
      <c r="M32" s="265"/>
      <c r="N32" s="265"/>
      <c r="O32" s="265"/>
      <c r="P32" s="265"/>
      <c r="Q32" s="265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</row>
    <row r="33" spans="1:34" s="9" customFormat="1" ht="15" x14ac:dyDescent="0.25">
      <c r="A33" s="32"/>
      <c r="B33" s="38" t="s">
        <v>298</v>
      </c>
      <c r="C33" s="38"/>
      <c r="D33" s="38"/>
      <c r="E33" s="38"/>
      <c r="F33" s="33"/>
      <c r="G33" s="34">
        <v>27.69</v>
      </c>
      <c r="H33" s="34">
        <v>3</v>
      </c>
      <c r="I33" s="35">
        <v>0.15</v>
      </c>
      <c r="J33" s="34"/>
      <c r="K33" s="37">
        <f t="shared" ref="K33:K40" si="1">TRUNC(((G33*H33-J33)*I33),2)</f>
        <v>12.46</v>
      </c>
      <c r="L33" s="265"/>
      <c r="M33" s="265"/>
      <c r="N33" s="265"/>
      <c r="O33" s="265"/>
      <c r="P33" s="265" t="s">
        <v>291</v>
      </c>
      <c r="Q33" s="265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</row>
    <row r="34" spans="1:34" s="9" customFormat="1" ht="15" x14ac:dyDescent="0.25">
      <c r="A34" s="32"/>
      <c r="B34" s="38" t="s">
        <v>261</v>
      </c>
      <c r="C34" s="38"/>
      <c r="D34" s="38"/>
      <c r="E34" s="38"/>
      <c r="F34" s="33"/>
      <c r="G34" s="34">
        <v>13.86</v>
      </c>
      <c r="H34" s="34">
        <v>3</v>
      </c>
      <c r="I34" s="35">
        <v>0.15</v>
      </c>
      <c r="J34" s="34"/>
      <c r="K34" s="37">
        <f t="shared" si="1"/>
        <v>6.23</v>
      </c>
      <c r="L34" s="265"/>
      <c r="M34" s="265"/>
      <c r="N34" s="265"/>
      <c r="O34" s="265"/>
      <c r="P34" s="265"/>
      <c r="Q34" s="265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</row>
    <row r="35" spans="1:34" s="9" customFormat="1" ht="15" x14ac:dyDescent="0.25">
      <c r="A35" s="32"/>
      <c r="B35" s="38" t="s">
        <v>299</v>
      </c>
      <c r="C35" s="38"/>
      <c r="D35" s="38"/>
      <c r="E35" s="38"/>
      <c r="F35" s="33"/>
      <c r="G35" s="34">
        <v>11.52</v>
      </c>
      <c r="H35" s="34">
        <v>3</v>
      </c>
      <c r="I35" s="35">
        <v>0.15</v>
      </c>
      <c r="J35" s="34"/>
      <c r="K35" s="37">
        <f t="shared" si="1"/>
        <v>5.18</v>
      </c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</row>
    <row r="36" spans="1:34" s="9" customFormat="1" ht="15" x14ac:dyDescent="0.25">
      <c r="A36" s="32"/>
      <c r="B36" s="38" t="s">
        <v>300</v>
      </c>
      <c r="C36" s="38"/>
      <c r="D36" s="38"/>
      <c r="E36" s="38"/>
      <c r="F36" s="33"/>
      <c r="G36" s="34">
        <v>25.58</v>
      </c>
      <c r="H36" s="34">
        <v>3</v>
      </c>
      <c r="I36" s="35">
        <v>0.15</v>
      </c>
      <c r="J36" s="34"/>
      <c r="K36" s="37">
        <f t="shared" si="1"/>
        <v>11.51</v>
      </c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</row>
    <row r="37" spans="1:34" s="9" customFormat="1" ht="15" x14ac:dyDescent="0.25">
      <c r="A37" s="32"/>
      <c r="B37" s="38" t="s">
        <v>301</v>
      </c>
      <c r="C37" s="38"/>
      <c r="D37" s="38"/>
      <c r="E37" s="38"/>
      <c r="F37" s="33"/>
      <c r="G37" s="34">
        <v>18.13</v>
      </c>
      <c r="H37" s="34">
        <v>3</v>
      </c>
      <c r="I37" s="35">
        <v>0.15</v>
      </c>
      <c r="J37" s="34"/>
      <c r="K37" s="37">
        <f t="shared" si="1"/>
        <v>8.15</v>
      </c>
      <c r="L37" s="265"/>
      <c r="M37" s="265"/>
      <c r="N37" s="265"/>
      <c r="O37" s="265"/>
      <c r="P37" s="265"/>
      <c r="Q37" s="265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</row>
    <row r="38" spans="1:34" s="9" customFormat="1" ht="15" x14ac:dyDescent="0.25">
      <c r="A38" s="32"/>
      <c r="B38" s="38" t="s">
        <v>303</v>
      </c>
      <c r="C38" s="38"/>
      <c r="D38" s="38"/>
      <c r="E38" s="38"/>
      <c r="F38" s="33"/>
      <c r="G38" s="34">
        <v>32.92</v>
      </c>
      <c r="H38" s="34">
        <v>3</v>
      </c>
      <c r="I38" s="35">
        <v>0.15</v>
      </c>
      <c r="J38" s="34"/>
      <c r="K38" s="37">
        <f t="shared" si="1"/>
        <v>14.81</v>
      </c>
      <c r="L38" s="265"/>
      <c r="M38" s="265"/>
      <c r="N38" s="265"/>
      <c r="O38" s="265"/>
      <c r="P38" s="265"/>
      <c r="Q38" s="265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</row>
    <row r="39" spans="1:34" s="9" customFormat="1" ht="15" x14ac:dyDescent="0.25">
      <c r="A39" s="32"/>
      <c r="B39" s="38" t="s">
        <v>304</v>
      </c>
      <c r="C39" s="38"/>
      <c r="D39" s="38"/>
      <c r="E39" s="38"/>
      <c r="F39" s="33"/>
      <c r="G39" s="34">
        <v>13.8</v>
      </c>
      <c r="H39" s="34">
        <v>3</v>
      </c>
      <c r="I39" s="35">
        <v>0.15</v>
      </c>
      <c r="J39" s="34"/>
      <c r="K39" s="37">
        <f t="shared" si="1"/>
        <v>6.21</v>
      </c>
      <c r="L39" s="265"/>
      <c r="M39" s="265"/>
      <c r="N39" s="265"/>
      <c r="O39" s="265"/>
      <c r="P39" s="265"/>
      <c r="Q39" s="265"/>
      <c r="R39" s="265"/>
      <c r="S39" s="265"/>
      <c r="T39" s="265"/>
      <c r="U39" s="265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</row>
    <row r="40" spans="1:34" s="9" customFormat="1" ht="15" x14ac:dyDescent="0.25">
      <c r="A40" s="32"/>
      <c r="B40" s="38" t="s">
        <v>305</v>
      </c>
      <c r="C40" s="38"/>
      <c r="D40" s="38"/>
      <c r="E40" s="38"/>
      <c r="F40" s="33"/>
      <c r="G40" s="34">
        <v>6.6</v>
      </c>
      <c r="H40" s="34">
        <v>3</v>
      </c>
      <c r="I40" s="35">
        <v>0.15</v>
      </c>
      <c r="J40" s="34"/>
      <c r="K40" s="37">
        <f t="shared" si="1"/>
        <v>2.97</v>
      </c>
      <c r="L40" s="265"/>
      <c r="M40" s="265"/>
      <c r="N40" s="265"/>
      <c r="O40" s="265"/>
      <c r="P40" s="265"/>
      <c r="Q40" s="265"/>
      <c r="R40" s="265"/>
      <c r="S40" s="265"/>
      <c r="T40" s="265"/>
      <c r="U40" s="265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</row>
    <row r="41" spans="1:34" s="9" customFormat="1" ht="14.25" customHeight="1" x14ac:dyDescent="0.25">
      <c r="A41" s="32"/>
      <c r="B41" s="38"/>
      <c r="C41" s="38"/>
      <c r="D41" s="38"/>
      <c r="E41" s="38"/>
      <c r="F41" s="33"/>
      <c r="G41" s="34"/>
      <c r="H41" s="34"/>
      <c r="I41" s="35"/>
      <c r="J41" s="34"/>
      <c r="K41" s="37"/>
      <c r="L41" s="265"/>
      <c r="M41" s="265"/>
      <c r="N41" s="265"/>
      <c r="O41" s="265"/>
      <c r="P41" s="265"/>
      <c r="Q41" s="265"/>
      <c r="R41" s="265"/>
      <c r="S41" s="265"/>
      <c r="T41" s="265"/>
      <c r="U41" s="265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</row>
    <row r="42" spans="1:34" s="9" customFormat="1" ht="18.75" customHeight="1" x14ac:dyDescent="0.25">
      <c r="A42" s="304" t="s">
        <v>10</v>
      </c>
      <c r="B42" s="300"/>
      <c r="C42" s="300"/>
      <c r="D42" s="300"/>
      <c r="E42" s="300"/>
      <c r="F42" s="305"/>
      <c r="G42" s="305"/>
      <c r="H42" s="305"/>
      <c r="I42" s="305"/>
      <c r="J42" s="305"/>
      <c r="K42" s="7">
        <f>TRUNC(SUM(K12:K41),2)</f>
        <v>133.09</v>
      </c>
      <c r="L42" s="265"/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</row>
    <row r="43" spans="1:34" s="19" customFormat="1" ht="20.100000000000001" customHeight="1" x14ac:dyDescent="0.25">
      <c r="A43" s="314" t="s">
        <v>329</v>
      </c>
      <c r="B43" s="313" t="s">
        <v>148</v>
      </c>
      <c r="C43" s="98"/>
      <c r="D43" s="98"/>
      <c r="E43" s="98"/>
      <c r="F43" s="16" t="s">
        <v>5</v>
      </c>
      <c r="G43" s="17" t="s">
        <v>7</v>
      </c>
      <c r="H43" s="17" t="s">
        <v>24</v>
      </c>
      <c r="I43" s="17"/>
      <c r="J43" s="17" t="s">
        <v>8</v>
      </c>
      <c r="K43" s="18" t="s">
        <v>9</v>
      </c>
      <c r="L43" s="265"/>
      <c r="M43" s="264"/>
      <c r="N43" s="264"/>
      <c r="O43" s="264"/>
      <c r="P43" s="264"/>
      <c r="Q43" s="264"/>
      <c r="R43" s="264"/>
      <c r="S43" s="264"/>
      <c r="T43" s="264"/>
      <c r="U43" s="264"/>
      <c r="V43" s="264"/>
      <c r="W43" s="264"/>
      <c r="X43" s="264"/>
      <c r="Y43" s="264"/>
      <c r="Z43" s="264"/>
      <c r="AA43" s="264"/>
      <c r="AB43" s="264"/>
      <c r="AC43" s="264"/>
      <c r="AD43" s="264"/>
      <c r="AE43" s="264"/>
      <c r="AF43" s="264"/>
      <c r="AG43" s="264"/>
      <c r="AH43" s="264"/>
    </row>
    <row r="44" spans="1:34" s="8" customFormat="1" ht="20.100000000000001" customHeight="1" x14ac:dyDescent="0.25">
      <c r="A44" s="314"/>
      <c r="B44" s="313"/>
      <c r="C44" s="118"/>
      <c r="D44" s="118"/>
      <c r="E44" s="118"/>
      <c r="F44" s="17"/>
      <c r="G44" s="17"/>
      <c r="H44" s="17"/>
      <c r="I44" s="17"/>
      <c r="J44" s="17"/>
      <c r="K44" s="18"/>
      <c r="L44" s="265"/>
      <c r="M44" s="264"/>
      <c r="N44" s="264"/>
      <c r="O44" s="264" t="s">
        <v>291</v>
      </c>
      <c r="P44" s="264"/>
      <c r="Q44" s="264"/>
      <c r="R44" s="264"/>
      <c r="S44" s="264"/>
      <c r="T44" s="264"/>
      <c r="U44" s="264"/>
      <c r="V44" s="264"/>
      <c r="W44" s="264"/>
      <c r="X44" s="264"/>
      <c r="Y44" s="264"/>
      <c r="Z44" s="264"/>
      <c r="AA44" s="264"/>
      <c r="AB44" s="264"/>
      <c r="AC44" s="264"/>
      <c r="AD44" s="264"/>
      <c r="AE44" s="264"/>
      <c r="AF44" s="264"/>
      <c r="AG44" s="264"/>
      <c r="AH44" s="264"/>
    </row>
    <row r="45" spans="1:34" s="8" customFormat="1" ht="20.100000000000001" customHeight="1" x14ac:dyDescent="0.25">
      <c r="A45" s="270"/>
      <c r="B45" s="41" t="s">
        <v>25</v>
      </c>
      <c r="C45" s="41"/>
      <c r="D45" s="41"/>
      <c r="E45" s="41"/>
      <c r="F45" s="41"/>
      <c r="G45" s="41"/>
      <c r="H45" s="41"/>
      <c r="I45" s="41"/>
      <c r="J45" s="41"/>
      <c r="K45" s="42"/>
      <c r="L45" s="265"/>
      <c r="M45" s="264"/>
      <c r="N45" s="264"/>
      <c r="O45" s="264"/>
      <c r="P45" s="264"/>
      <c r="Q45" s="264"/>
      <c r="R45" s="264"/>
      <c r="S45" s="264"/>
      <c r="T45" s="264"/>
      <c r="U45" s="264"/>
      <c r="V45" s="264"/>
      <c r="W45" s="264"/>
      <c r="X45" s="264"/>
      <c r="Y45" s="264"/>
      <c r="Z45" s="264"/>
      <c r="AA45" s="264"/>
      <c r="AB45" s="264"/>
      <c r="AC45" s="264"/>
      <c r="AD45" s="264"/>
      <c r="AE45" s="264"/>
      <c r="AF45" s="264"/>
      <c r="AG45" s="264"/>
      <c r="AH45" s="264"/>
    </row>
    <row r="46" spans="1:34" s="8" customFormat="1" ht="20.100000000000001" customHeight="1" x14ac:dyDescent="0.25">
      <c r="A46" s="5"/>
      <c r="B46" s="20" t="s">
        <v>194</v>
      </c>
      <c r="C46" s="20"/>
      <c r="D46" s="20"/>
      <c r="E46" s="20"/>
      <c r="F46" s="36"/>
      <c r="G46" s="35">
        <v>0.8</v>
      </c>
      <c r="H46" s="34">
        <v>2.1</v>
      </c>
      <c r="I46" s="34"/>
      <c r="J46" s="34">
        <v>1</v>
      </c>
      <c r="K46" s="37">
        <f>TRUNC(((G46*H46*J46)),2)</f>
        <v>1.68</v>
      </c>
      <c r="L46" s="265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4"/>
      <c r="AC46" s="264"/>
      <c r="AD46" s="264"/>
      <c r="AE46" s="264"/>
      <c r="AF46" s="264"/>
      <c r="AG46" s="264"/>
      <c r="AH46" s="264"/>
    </row>
    <row r="47" spans="1:34" s="8" customFormat="1" ht="20.100000000000001" customHeight="1" x14ac:dyDescent="0.25">
      <c r="A47" s="5"/>
      <c r="B47" s="20" t="s">
        <v>195</v>
      </c>
      <c r="C47" s="20"/>
      <c r="D47" s="20"/>
      <c r="E47" s="20"/>
      <c r="F47" s="36"/>
      <c r="G47" s="35">
        <v>2</v>
      </c>
      <c r="H47" s="34">
        <v>2.1</v>
      </c>
      <c r="I47" s="34"/>
      <c r="J47" s="34">
        <v>1</v>
      </c>
      <c r="K47" s="37">
        <f t="shared" ref="K47:K94" si="2">TRUNC(((G47*H47*J47)),2)</f>
        <v>4.2</v>
      </c>
      <c r="L47" s="265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4"/>
      <c r="AC47" s="264"/>
      <c r="AD47" s="264"/>
      <c r="AE47" s="264"/>
      <c r="AF47" s="264"/>
      <c r="AG47" s="264"/>
      <c r="AH47" s="264"/>
    </row>
    <row r="48" spans="1:34" s="8" customFormat="1" ht="20.100000000000001" customHeight="1" x14ac:dyDescent="0.25">
      <c r="A48" s="203"/>
      <c r="B48" s="38" t="s">
        <v>315</v>
      </c>
      <c r="C48" s="38"/>
      <c r="D48" s="38"/>
      <c r="E48" s="38"/>
      <c r="F48" s="36"/>
      <c r="G48" s="35">
        <v>2.1</v>
      </c>
      <c r="H48" s="34">
        <v>2.5</v>
      </c>
      <c r="I48" s="34"/>
      <c r="J48" s="34">
        <v>1</v>
      </c>
      <c r="K48" s="37">
        <f t="shared" si="2"/>
        <v>5.25</v>
      </c>
      <c r="L48" s="265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4"/>
      <c r="AC48" s="264"/>
      <c r="AD48" s="264"/>
      <c r="AE48" s="264"/>
      <c r="AF48" s="264"/>
      <c r="AG48" s="264"/>
      <c r="AH48" s="264"/>
    </row>
    <row r="49" spans="1:34" s="8" customFormat="1" ht="20.100000000000001" customHeight="1" x14ac:dyDescent="0.25">
      <c r="A49" s="5"/>
      <c r="B49" s="20" t="s">
        <v>154</v>
      </c>
      <c r="C49" s="20"/>
      <c r="D49" s="20"/>
      <c r="E49" s="20"/>
      <c r="F49" s="36"/>
      <c r="G49" s="35">
        <v>0.8</v>
      </c>
      <c r="H49" s="34">
        <v>2.1</v>
      </c>
      <c r="I49" s="34"/>
      <c r="J49" s="34">
        <v>1</v>
      </c>
      <c r="K49" s="37">
        <f t="shared" si="2"/>
        <v>1.68</v>
      </c>
      <c r="L49" s="265"/>
      <c r="M49" s="264"/>
      <c r="N49" s="264"/>
      <c r="O49" s="264"/>
      <c r="P49" s="264"/>
      <c r="Q49" s="264"/>
      <c r="R49" s="264"/>
      <c r="S49" s="264"/>
      <c r="T49" s="264"/>
      <c r="U49" s="264"/>
      <c r="V49" s="264"/>
      <c r="W49" s="264"/>
      <c r="X49" s="264"/>
      <c r="Y49" s="264"/>
      <c r="Z49" s="264"/>
      <c r="AA49" s="264"/>
      <c r="AB49" s="264"/>
      <c r="AC49" s="264"/>
      <c r="AD49" s="264"/>
      <c r="AE49" s="264"/>
      <c r="AF49" s="264"/>
      <c r="AG49" s="264"/>
      <c r="AH49" s="264"/>
    </row>
    <row r="50" spans="1:34" s="8" customFormat="1" ht="20.100000000000001" customHeight="1" x14ac:dyDescent="0.25">
      <c r="A50" s="5"/>
      <c r="B50" s="20" t="s">
        <v>206</v>
      </c>
      <c r="C50" s="20"/>
      <c r="D50" s="20"/>
      <c r="E50" s="20"/>
      <c r="F50" s="36"/>
      <c r="G50" s="35">
        <v>0.7</v>
      </c>
      <c r="H50" s="34">
        <v>2.1</v>
      </c>
      <c r="I50" s="34"/>
      <c r="J50" s="34">
        <v>2</v>
      </c>
      <c r="K50" s="37">
        <f t="shared" si="2"/>
        <v>2.94</v>
      </c>
      <c r="L50" s="265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264"/>
      <c r="AG50" s="264"/>
      <c r="AH50" s="264"/>
    </row>
    <row r="51" spans="1:34" s="8" customFormat="1" ht="20.100000000000001" customHeight="1" x14ac:dyDescent="0.25">
      <c r="A51" s="5"/>
      <c r="B51" s="20" t="s">
        <v>207</v>
      </c>
      <c r="C51" s="20"/>
      <c r="D51" s="20"/>
      <c r="E51" s="20"/>
      <c r="F51" s="36"/>
      <c r="G51" s="35">
        <v>1</v>
      </c>
      <c r="H51" s="34">
        <v>2.1</v>
      </c>
      <c r="I51" s="34"/>
      <c r="J51" s="34">
        <v>1</v>
      </c>
      <c r="K51" s="37">
        <f t="shared" si="2"/>
        <v>2.1</v>
      </c>
      <c r="L51" s="265"/>
      <c r="M51" s="264"/>
      <c r="N51" s="264"/>
      <c r="O51" s="264"/>
      <c r="P51" s="264"/>
      <c r="Q51" s="264"/>
      <c r="R51" s="264"/>
      <c r="S51" s="264"/>
      <c r="T51" s="264"/>
      <c r="U51" s="264"/>
      <c r="V51" s="264"/>
      <c r="W51" s="264"/>
      <c r="X51" s="264"/>
      <c r="Y51" s="264"/>
      <c r="Z51" s="264"/>
      <c r="AA51" s="264"/>
      <c r="AB51" s="264"/>
      <c r="AC51" s="264"/>
      <c r="AD51" s="264"/>
      <c r="AE51" s="264"/>
      <c r="AF51" s="264"/>
      <c r="AG51" s="264"/>
      <c r="AH51" s="264"/>
    </row>
    <row r="52" spans="1:34" s="8" customFormat="1" ht="20.100000000000001" customHeight="1" x14ac:dyDescent="0.25">
      <c r="A52" s="5"/>
      <c r="B52" s="20" t="s">
        <v>208</v>
      </c>
      <c r="C52" s="20"/>
      <c r="D52" s="20"/>
      <c r="E52" s="20"/>
      <c r="F52" s="36"/>
      <c r="G52" s="35">
        <v>0.8</v>
      </c>
      <c r="H52" s="34">
        <v>2.1</v>
      </c>
      <c r="I52" s="34"/>
      <c r="J52" s="34">
        <v>1</v>
      </c>
      <c r="K52" s="37">
        <f t="shared" si="2"/>
        <v>1.68</v>
      </c>
      <c r="L52" s="265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64"/>
      <c r="AF52" s="264"/>
      <c r="AG52" s="264"/>
      <c r="AH52" s="264"/>
    </row>
    <row r="53" spans="1:34" s="8" customFormat="1" ht="20.100000000000001" customHeight="1" x14ac:dyDescent="0.25">
      <c r="A53" s="193"/>
      <c r="B53" s="38" t="s">
        <v>308</v>
      </c>
      <c r="C53" s="38"/>
      <c r="D53" s="38"/>
      <c r="E53" s="38"/>
      <c r="F53" s="36"/>
      <c r="G53" s="35">
        <v>0.9</v>
      </c>
      <c r="H53" s="34">
        <v>2.1</v>
      </c>
      <c r="I53" s="34"/>
      <c r="J53" s="34">
        <v>1</v>
      </c>
      <c r="K53" s="37">
        <f t="shared" si="2"/>
        <v>1.89</v>
      </c>
      <c r="L53" s="265"/>
      <c r="M53" s="264"/>
      <c r="N53" s="264"/>
      <c r="O53" s="264"/>
      <c r="P53" s="264"/>
      <c r="Q53" s="264"/>
      <c r="R53" s="264"/>
      <c r="S53" s="264"/>
      <c r="T53" s="264"/>
      <c r="U53" s="264"/>
      <c r="V53" s="264"/>
      <c r="W53" s="264"/>
      <c r="X53" s="264"/>
      <c r="Y53" s="264"/>
      <c r="Z53" s="264"/>
      <c r="AA53" s="264"/>
      <c r="AB53" s="264"/>
      <c r="AC53" s="264"/>
      <c r="AD53" s="264"/>
      <c r="AE53" s="264"/>
      <c r="AF53" s="264"/>
      <c r="AG53" s="264"/>
      <c r="AH53" s="264"/>
    </row>
    <row r="54" spans="1:34" s="8" customFormat="1" ht="20.100000000000001" customHeight="1" x14ac:dyDescent="0.25">
      <c r="A54" s="193"/>
      <c r="B54" s="38" t="s">
        <v>309</v>
      </c>
      <c r="C54" s="38"/>
      <c r="D54" s="38"/>
      <c r="E54" s="38"/>
      <c r="F54" s="36"/>
      <c r="G54" s="35">
        <v>0.8</v>
      </c>
      <c r="H54" s="34">
        <v>2.1</v>
      </c>
      <c r="I54" s="34"/>
      <c r="J54" s="34">
        <v>1</v>
      </c>
      <c r="K54" s="37">
        <f t="shared" si="2"/>
        <v>1.68</v>
      </c>
      <c r="L54" s="265"/>
      <c r="M54" s="264"/>
      <c r="N54" s="264"/>
      <c r="O54" s="264" t="s">
        <v>291</v>
      </c>
      <c r="P54" s="264"/>
      <c r="Q54" s="264"/>
      <c r="R54" s="264"/>
      <c r="S54" s="264"/>
      <c r="T54" s="264"/>
      <c r="U54" s="264"/>
      <c r="V54" s="264"/>
      <c r="W54" s="264"/>
      <c r="X54" s="264"/>
      <c r="Y54" s="264"/>
      <c r="Z54" s="264"/>
      <c r="AA54" s="264"/>
      <c r="AB54" s="264"/>
      <c r="AC54" s="264"/>
      <c r="AD54" s="264"/>
      <c r="AE54" s="264"/>
      <c r="AF54" s="264"/>
      <c r="AG54" s="264"/>
      <c r="AH54" s="264"/>
    </row>
    <row r="55" spans="1:34" s="8" customFormat="1" ht="20.100000000000001" customHeight="1" x14ac:dyDescent="0.25">
      <c r="A55" s="193"/>
      <c r="B55" s="38" t="s">
        <v>310</v>
      </c>
      <c r="C55" s="38"/>
      <c r="D55" s="38"/>
      <c r="E55" s="38"/>
      <c r="F55" s="36"/>
      <c r="G55" s="35">
        <v>2.1</v>
      </c>
      <c r="H55" s="34">
        <v>2.1</v>
      </c>
      <c r="I55" s="34"/>
      <c r="J55" s="34">
        <v>1</v>
      </c>
      <c r="K55" s="37">
        <f t="shared" si="2"/>
        <v>4.41</v>
      </c>
      <c r="L55" s="265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</row>
    <row r="56" spans="1:34" s="8" customFormat="1" ht="20.100000000000001" customHeight="1" x14ac:dyDescent="0.25">
      <c r="A56" s="193"/>
      <c r="B56" s="38" t="s">
        <v>306</v>
      </c>
      <c r="C56" s="38"/>
      <c r="D56" s="38"/>
      <c r="E56" s="38"/>
      <c r="F56" s="36"/>
      <c r="G56" s="35">
        <v>1</v>
      </c>
      <c r="H56" s="34">
        <v>2.1</v>
      </c>
      <c r="I56" s="34"/>
      <c r="J56" s="34">
        <v>1</v>
      </c>
      <c r="K56" s="37">
        <f t="shared" si="2"/>
        <v>2.1</v>
      </c>
      <c r="L56" s="265"/>
      <c r="M56" s="264"/>
      <c r="N56" s="264"/>
      <c r="O56" s="264"/>
      <c r="P56" s="264"/>
      <c r="Q56" s="264"/>
      <c r="R56" s="264"/>
      <c r="S56" s="264"/>
      <c r="T56" s="264"/>
      <c r="U56" s="264"/>
      <c r="V56" s="264"/>
      <c r="W56" s="264"/>
      <c r="X56" s="264"/>
      <c r="Y56" s="264"/>
      <c r="Z56" s="264"/>
      <c r="AA56" s="264"/>
      <c r="AB56" s="264"/>
      <c r="AC56" s="264"/>
      <c r="AD56" s="264"/>
      <c r="AE56" s="264"/>
      <c r="AF56" s="264"/>
      <c r="AG56" s="264"/>
      <c r="AH56" s="264"/>
    </row>
    <row r="57" spans="1:34" s="8" customFormat="1" ht="20.100000000000001" customHeight="1" x14ac:dyDescent="0.25">
      <c r="A57" s="193"/>
      <c r="B57" s="38" t="s">
        <v>311</v>
      </c>
      <c r="C57" s="38"/>
      <c r="D57" s="38"/>
      <c r="E57" s="38"/>
      <c r="F57" s="36"/>
      <c r="G57" s="35">
        <v>0.8</v>
      </c>
      <c r="H57" s="34">
        <v>2.1</v>
      </c>
      <c r="I57" s="34"/>
      <c r="J57" s="34">
        <v>1</v>
      </c>
      <c r="K57" s="37">
        <f t="shared" si="2"/>
        <v>1.68</v>
      </c>
      <c r="L57" s="265"/>
      <c r="M57" s="264"/>
      <c r="N57" s="264"/>
      <c r="O57" s="264"/>
      <c r="P57" s="264"/>
      <c r="Q57" s="264"/>
      <c r="R57" s="264"/>
      <c r="S57" s="264"/>
      <c r="T57" s="264"/>
      <c r="U57" s="264"/>
      <c r="V57" s="264"/>
      <c r="W57" s="264"/>
      <c r="X57" s="264"/>
      <c r="Y57" s="264"/>
      <c r="Z57" s="264"/>
      <c r="AA57" s="264"/>
      <c r="AB57" s="264"/>
      <c r="AC57" s="264"/>
      <c r="AD57" s="264"/>
      <c r="AE57" s="264"/>
      <c r="AF57" s="264"/>
      <c r="AG57" s="264"/>
      <c r="AH57" s="264"/>
    </row>
    <row r="58" spans="1:34" s="8" customFormat="1" ht="20.100000000000001" customHeight="1" x14ac:dyDescent="0.25">
      <c r="A58" s="5"/>
      <c r="B58" s="20" t="s">
        <v>209</v>
      </c>
      <c r="C58" s="20"/>
      <c r="D58" s="20"/>
      <c r="E58" s="20"/>
      <c r="F58" s="36"/>
      <c r="G58" s="35">
        <v>1</v>
      </c>
      <c r="H58" s="34">
        <v>2.1</v>
      </c>
      <c r="I58" s="34"/>
      <c r="J58" s="34">
        <v>1</v>
      </c>
      <c r="K58" s="37">
        <f t="shared" si="2"/>
        <v>2.1</v>
      </c>
      <c r="L58" s="265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  <c r="AE58" s="264"/>
      <c r="AF58" s="264"/>
      <c r="AG58" s="264"/>
      <c r="AH58" s="264"/>
    </row>
    <row r="59" spans="1:34" s="8" customFormat="1" ht="20.100000000000001" customHeight="1" x14ac:dyDescent="0.25">
      <c r="A59" s="181"/>
      <c r="B59" s="38" t="s">
        <v>222</v>
      </c>
      <c r="C59" s="38"/>
      <c r="D59" s="38"/>
      <c r="E59" s="38"/>
      <c r="F59" s="36"/>
      <c r="G59" s="35">
        <v>0.9</v>
      </c>
      <c r="H59" s="34">
        <v>2.1</v>
      </c>
      <c r="I59" s="34"/>
      <c r="J59" s="34">
        <v>1</v>
      </c>
      <c r="K59" s="37">
        <f t="shared" si="2"/>
        <v>1.89</v>
      </c>
      <c r="L59" s="265"/>
      <c r="M59" s="264"/>
      <c r="N59" s="264"/>
      <c r="O59" s="264"/>
      <c r="P59" s="264"/>
      <c r="Q59" s="264"/>
      <c r="R59" s="264"/>
      <c r="S59" s="264"/>
      <c r="T59" s="264"/>
      <c r="U59" s="264"/>
      <c r="V59" s="264"/>
      <c r="W59" s="264"/>
      <c r="X59" s="264"/>
      <c r="Y59" s="264"/>
      <c r="Z59" s="264"/>
      <c r="AA59" s="264"/>
      <c r="AB59" s="264"/>
      <c r="AC59" s="264"/>
      <c r="AD59" s="264"/>
      <c r="AE59" s="264"/>
      <c r="AF59" s="264"/>
      <c r="AG59" s="264"/>
      <c r="AH59" s="264"/>
    </row>
    <row r="60" spans="1:34" s="8" customFormat="1" ht="20.100000000000001" customHeight="1" x14ac:dyDescent="0.25">
      <c r="A60" s="5"/>
      <c r="B60" s="20" t="s">
        <v>210</v>
      </c>
      <c r="C60" s="20"/>
      <c r="D60" s="20"/>
      <c r="E60" s="20"/>
      <c r="F60" s="36"/>
      <c r="G60" s="35">
        <v>0.8</v>
      </c>
      <c r="H60" s="34">
        <v>2.1</v>
      </c>
      <c r="I60" s="34"/>
      <c r="J60" s="34">
        <v>2</v>
      </c>
      <c r="K60" s="37">
        <f t="shared" si="2"/>
        <v>3.36</v>
      </c>
      <c r="L60" s="265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 t="s">
        <v>291</v>
      </c>
      <c r="X60" s="264"/>
      <c r="Y60" s="264"/>
      <c r="Z60" s="264"/>
      <c r="AA60" s="264"/>
      <c r="AB60" s="264"/>
      <c r="AC60" s="264"/>
      <c r="AD60" s="264"/>
      <c r="AE60" s="264"/>
      <c r="AF60" s="264"/>
      <c r="AG60" s="264"/>
      <c r="AH60" s="264"/>
    </row>
    <row r="61" spans="1:34" s="8" customFormat="1" ht="20.100000000000001" customHeight="1" x14ac:dyDescent="0.25">
      <c r="A61" s="5"/>
      <c r="B61" s="20" t="s">
        <v>199</v>
      </c>
      <c r="C61" s="20"/>
      <c r="D61" s="20"/>
      <c r="E61" s="20"/>
      <c r="F61" s="36"/>
      <c r="G61" s="35">
        <v>1.2</v>
      </c>
      <c r="H61" s="34">
        <v>2.1</v>
      </c>
      <c r="I61" s="34"/>
      <c r="J61" s="34">
        <v>1</v>
      </c>
      <c r="K61" s="37">
        <f t="shared" si="2"/>
        <v>2.52</v>
      </c>
      <c r="L61" s="265"/>
      <c r="M61" s="264"/>
      <c r="N61" s="264"/>
      <c r="O61" s="264"/>
      <c r="P61" s="264"/>
      <c r="Q61" s="264"/>
      <c r="R61" s="264"/>
      <c r="S61" s="264"/>
      <c r="T61" s="264"/>
      <c r="U61" s="264"/>
      <c r="V61" s="264"/>
      <c r="W61" s="264"/>
      <c r="X61" s="264"/>
      <c r="Y61" s="264"/>
      <c r="Z61" s="264"/>
      <c r="AA61" s="264"/>
      <c r="AB61" s="264"/>
      <c r="AC61" s="264"/>
      <c r="AD61" s="264"/>
      <c r="AE61" s="264"/>
      <c r="AF61" s="264"/>
      <c r="AG61" s="264"/>
      <c r="AH61" s="264"/>
    </row>
    <row r="62" spans="1:34" s="8" customFormat="1" ht="20.100000000000001" customHeight="1" x14ac:dyDescent="0.25">
      <c r="A62" s="5"/>
      <c r="B62" s="20" t="s">
        <v>144</v>
      </c>
      <c r="C62" s="20"/>
      <c r="D62" s="20"/>
      <c r="E62" s="20"/>
      <c r="F62" s="36"/>
      <c r="G62" s="35">
        <v>1</v>
      </c>
      <c r="H62" s="34">
        <v>2.1</v>
      </c>
      <c r="I62" s="34"/>
      <c r="J62" s="34">
        <v>1</v>
      </c>
      <c r="K62" s="37">
        <f t="shared" si="2"/>
        <v>2.1</v>
      </c>
      <c r="L62" s="265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  <c r="AD62" s="264"/>
      <c r="AE62" s="264"/>
      <c r="AF62" s="264"/>
      <c r="AG62" s="264"/>
      <c r="AH62" s="264"/>
    </row>
    <row r="63" spans="1:34" s="8" customFormat="1" ht="20.100000000000001" customHeight="1" x14ac:dyDescent="0.25">
      <c r="A63" s="5"/>
      <c r="B63" s="38" t="s">
        <v>200</v>
      </c>
      <c r="C63" s="38"/>
      <c r="D63" s="38"/>
      <c r="E63" s="38"/>
      <c r="F63" s="36"/>
      <c r="G63" s="35">
        <v>1.2</v>
      </c>
      <c r="H63" s="34">
        <v>2.1</v>
      </c>
      <c r="I63" s="34"/>
      <c r="J63" s="34">
        <v>1</v>
      </c>
      <c r="K63" s="37">
        <f t="shared" si="2"/>
        <v>2.52</v>
      </c>
      <c r="L63" s="265"/>
      <c r="M63" s="264"/>
      <c r="N63" s="264"/>
      <c r="O63" s="264"/>
      <c r="P63" s="264"/>
      <c r="Q63" s="264"/>
      <c r="R63" s="264"/>
      <c r="S63" s="264"/>
      <c r="T63" s="264"/>
      <c r="U63" s="264"/>
      <c r="V63" s="264"/>
      <c r="W63" s="264"/>
      <c r="X63" s="264"/>
      <c r="Y63" s="264"/>
      <c r="Z63" s="264"/>
      <c r="AA63" s="264"/>
      <c r="AB63" s="264"/>
      <c r="AC63" s="264"/>
      <c r="AD63" s="264"/>
      <c r="AE63" s="264"/>
      <c r="AF63" s="264"/>
      <c r="AG63" s="264"/>
      <c r="AH63" s="264"/>
    </row>
    <row r="64" spans="1:34" s="8" customFormat="1" ht="20.100000000000001" customHeight="1" x14ac:dyDescent="0.25">
      <c r="A64" s="5"/>
      <c r="B64" s="38" t="s">
        <v>211</v>
      </c>
      <c r="C64" s="38"/>
      <c r="D64" s="38"/>
      <c r="E64" s="38"/>
      <c r="F64" s="36"/>
      <c r="G64" s="35">
        <v>1</v>
      </c>
      <c r="H64" s="34">
        <v>2.1</v>
      </c>
      <c r="I64" s="34"/>
      <c r="J64" s="34">
        <v>1</v>
      </c>
      <c r="K64" s="37">
        <f t="shared" si="2"/>
        <v>2.1</v>
      </c>
      <c r="L64" s="265"/>
      <c r="M64" s="264"/>
      <c r="N64" s="264"/>
      <c r="O64" s="264"/>
      <c r="P64" s="264"/>
      <c r="Q64" s="264"/>
      <c r="R64" s="264"/>
      <c r="S64" s="264"/>
      <c r="T64" s="264"/>
      <c r="U64" s="264"/>
      <c r="V64" s="264"/>
      <c r="W64" s="264"/>
      <c r="X64" s="264"/>
      <c r="Y64" s="264"/>
      <c r="Z64" s="264"/>
      <c r="AA64" s="264"/>
      <c r="AB64" s="264"/>
      <c r="AC64" s="264"/>
      <c r="AD64" s="264"/>
      <c r="AE64" s="264"/>
      <c r="AF64" s="264"/>
      <c r="AG64" s="264"/>
      <c r="AH64" s="264"/>
    </row>
    <row r="65" spans="1:34" s="8" customFormat="1" ht="20.100000000000001" customHeight="1" x14ac:dyDescent="0.25">
      <c r="A65" s="5"/>
      <c r="B65" s="38" t="s">
        <v>201</v>
      </c>
      <c r="C65" s="38"/>
      <c r="D65" s="38"/>
      <c r="E65" s="38"/>
      <c r="F65" s="36"/>
      <c r="G65" s="35">
        <v>1.2</v>
      </c>
      <c r="H65" s="34">
        <v>2.1</v>
      </c>
      <c r="I65" s="34"/>
      <c r="J65" s="34">
        <v>1</v>
      </c>
      <c r="K65" s="37">
        <f t="shared" si="2"/>
        <v>2.52</v>
      </c>
      <c r="L65" s="265"/>
      <c r="M65" s="264"/>
      <c r="N65" s="264"/>
      <c r="O65" s="264"/>
      <c r="P65" s="264"/>
      <c r="Q65" s="264"/>
      <c r="R65" s="264"/>
      <c r="S65" s="264"/>
      <c r="T65" s="264"/>
      <c r="U65" s="264"/>
      <c r="V65" s="264"/>
      <c r="W65" s="264"/>
      <c r="X65" s="264"/>
      <c r="Y65" s="264"/>
      <c r="Z65" s="264"/>
      <c r="AA65" s="264"/>
      <c r="AB65" s="264"/>
      <c r="AC65" s="264"/>
      <c r="AD65" s="264"/>
      <c r="AE65" s="264"/>
      <c r="AF65" s="264"/>
      <c r="AG65" s="264"/>
      <c r="AH65" s="264"/>
    </row>
    <row r="66" spans="1:34" s="8" customFormat="1" ht="20.100000000000001" customHeight="1" x14ac:dyDescent="0.25">
      <c r="A66" s="5"/>
      <c r="B66" s="20" t="s">
        <v>144</v>
      </c>
      <c r="C66" s="20"/>
      <c r="D66" s="20"/>
      <c r="E66" s="20"/>
      <c r="F66" s="36"/>
      <c r="G66" s="35">
        <v>1</v>
      </c>
      <c r="H66" s="34">
        <v>2.1</v>
      </c>
      <c r="I66" s="34"/>
      <c r="J66" s="34">
        <v>1</v>
      </c>
      <c r="K66" s="37">
        <f t="shared" si="2"/>
        <v>2.1</v>
      </c>
      <c r="L66" s="265"/>
      <c r="M66" s="264"/>
      <c r="N66" s="264"/>
      <c r="O66" s="264"/>
      <c r="P66" s="264"/>
      <c r="Q66" s="264"/>
      <c r="R66" s="264"/>
      <c r="S66" s="264"/>
      <c r="T66" s="264"/>
      <c r="U66" s="264"/>
      <c r="V66" s="264"/>
      <c r="W66" s="264"/>
      <c r="X66" s="264"/>
      <c r="Y66" s="264"/>
      <c r="Z66" s="264"/>
      <c r="AA66" s="264"/>
      <c r="AB66" s="264"/>
      <c r="AC66" s="264"/>
      <c r="AD66" s="264"/>
      <c r="AE66" s="264"/>
      <c r="AF66" s="264"/>
      <c r="AG66" s="264"/>
      <c r="AH66" s="264"/>
    </row>
    <row r="67" spans="1:34" s="8" customFormat="1" ht="20.100000000000001" customHeight="1" x14ac:dyDescent="0.25">
      <c r="A67" s="5"/>
      <c r="B67" s="20" t="s">
        <v>203</v>
      </c>
      <c r="C67" s="20"/>
      <c r="D67" s="20"/>
      <c r="E67" s="20"/>
      <c r="F67" s="36"/>
      <c r="G67" s="35">
        <v>1</v>
      </c>
      <c r="H67" s="34">
        <v>2.1</v>
      </c>
      <c r="I67" s="34"/>
      <c r="J67" s="34">
        <v>1</v>
      </c>
      <c r="K67" s="37">
        <f t="shared" si="2"/>
        <v>2.1</v>
      </c>
      <c r="L67" s="265"/>
      <c r="M67" s="264"/>
      <c r="N67" s="264"/>
      <c r="O67" s="264"/>
      <c r="P67" s="264"/>
      <c r="Q67" s="264"/>
      <c r="R67" s="264"/>
      <c r="S67" s="264"/>
      <c r="T67" s="264"/>
      <c r="U67" s="264"/>
      <c r="V67" s="264"/>
      <c r="W67" s="264"/>
      <c r="X67" s="264"/>
      <c r="Y67" s="264"/>
      <c r="Z67" s="264"/>
      <c r="AA67" s="264"/>
      <c r="AB67" s="264"/>
      <c r="AC67" s="264"/>
      <c r="AD67" s="264"/>
      <c r="AE67" s="264"/>
      <c r="AF67" s="264"/>
      <c r="AG67" s="264"/>
      <c r="AH67" s="264"/>
    </row>
    <row r="68" spans="1:34" s="8" customFormat="1" ht="20.100000000000001" customHeight="1" x14ac:dyDescent="0.25">
      <c r="A68" s="5"/>
      <c r="B68" s="20" t="s">
        <v>202</v>
      </c>
      <c r="C68" s="20"/>
      <c r="D68" s="20"/>
      <c r="E68" s="20"/>
      <c r="F68" s="36"/>
      <c r="G68" s="35">
        <v>1</v>
      </c>
      <c r="H68" s="34">
        <v>2.1</v>
      </c>
      <c r="I68" s="34"/>
      <c r="J68" s="34">
        <v>1</v>
      </c>
      <c r="K68" s="37">
        <f t="shared" si="2"/>
        <v>2.1</v>
      </c>
      <c r="L68" s="265"/>
      <c r="M68" s="264"/>
      <c r="N68" s="264"/>
      <c r="O68" s="264"/>
      <c r="P68" s="264"/>
      <c r="Q68" s="264"/>
      <c r="R68" s="264"/>
      <c r="S68" s="264"/>
      <c r="T68" s="264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</row>
    <row r="69" spans="1:34" s="8" customFormat="1" ht="20.100000000000001" customHeight="1" x14ac:dyDescent="0.25">
      <c r="A69" s="5"/>
      <c r="B69" s="38" t="s">
        <v>18</v>
      </c>
      <c r="C69" s="20"/>
      <c r="D69" s="20"/>
      <c r="E69" s="20"/>
      <c r="F69" s="36"/>
      <c r="G69" s="35">
        <v>0.7</v>
      </c>
      <c r="H69" s="34">
        <v>2.1</v>
      </c>
      <c r="I69" s="34"/>
      <c r="J69" s="34">
        <v>1</v>
      </c>
      <c r="K69" s="37">
        <f t="shared" si="2"/>
        <v>1.47</v>
      </c>
      <c r="L69" s="265"/>
      <c r="M69" s="264"/>
      <c r="N69" s="264"/>
      <c r="O69" s="264"/>
      <c r="P69" s="264"/>
      <c r="Q69" s="264"/>
      <c r="R69" s="264"/>
      <c r="S69" s="264"/>
      <c r="T69" s="264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</row>
    <row r="70" spans="1:34" s="8" customFormat="1" ht="20.100000000000001" customHeight="1" x14ac:dyDescent="0.25">
      <c r="A70" s="5"/>
      <c r="B70" s="20" t="s">
        <v>212</v>
      </c>
      <c r="C70" s="20"/>
      <c r="D70" s="20"/>
      <c r="E70" s="20"/>
      <c r="F70" s="36"/>
      <c r="G70" s="35">
        <v>0.8</v>
      </c>
      <c r="H70" s="34">
        <v>2.1</v>
      </c>
      <c r="I70" s="34"/>
      <c r="J70" s="34">
        <v>1</v>
      </c>
      <c r="K70" s="37">
        <f t="shared" si="2"/>
        <v>1.68</v>
      </c>
      <c r="L70" s="265"/>
      <c r="M70" s="264"/>
      <c r="N70" s="264"/>
      <c r="O70" s="264"/>
      <c r="P70" s="264"/>
      <c r="Q70" s="264"/>
      <c r="R70" s="264"/>
      <c r="S70" s="264"/>
      <c r="T70" s="264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</row>
    <row r="71" spans="1:34" s="8" customFormat="1" ht="20.100000000000001" customHeight="1" x14ac:dyDescent="0.25">
      <c r="A71" s="5"/>
      <c r="B71" s="20" t="s">
        <v>213</v>
      </c>
      <c r="C71" s="20"/>
      <c r="D71" s="20"/>
      <c r="E71" s="20"/>
      <c r="F71" s="36"/>
      <c r="G71" s="35">
        <v>1</v>
      </c>
      <c r="H71" s="34">
        <v>2.1</v>
      </c>
      <c r="I71" s="34"/>
      <c r="J71" s="34">
        <v>2</v>
      </c>
      <c r="K71" s="37">
        <f t="shared" si="2"/>
        <v>4.2</v>
      </c>
      <c r="L71" s="265"/>
      <c r="M71" s="264"/>
      <c r="N71" s="264"/>
      <c r="O71" s="264"/>
      <c r="P71" s="264"/>
      <c r="Q71" s="264"/>
      <c r="R71" s="264"/>
      <c r="S71" s="264"/>
      <c r="T71" s="264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</row>
    <row r="72" spans="1:34" s="8" customFormat="1" ht="20.100000000000001" customHeight="1" x14ac:dyDescent="0.25">
      <c r="A72" s="193"/>
      <c r="B72" s="38" t="s">
        <v>213</v>
      </c>
      <c r="C72" s="38"/>
      <c r="D72" s="38"/>
      <c r="E72" s="38"/>
      <c r="F72" s="36"/>
      <c r="G72" s="35">
        <v>1.2</v>
      </c>
      <c r="H72" s="34">
        <v>2.1</v>
      </c>
      <c r="I72" s="34"/>
      <c r="J72" s="34">
        <v>1</v>
      </c>
      <c r="K72" s="37">
        <f t="shared" si="2"/>
        <v>2.52</v>
      </c>
      <c r="L72" s="265"/>
      <c r="M72" s="264"/>
      <c r="N72" s="264"/>
      <c r="O72" s="264"/>
      <c r="P72" s="264"/>
      <c r="Q72" s="264"/>
      <c r="R72" s="264"/>
      <c r="S72" s="264"/>
      <c r="T72" s="264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</row>
    <row r="73" spans="1:34" s="8" customFormat="1" ht="20.100000000000001" customHeight="1" x14ac:dyDescent="0.25">
      <c r="A73" s="193"/>
      <c r="B73" s="38" t="s">
        <v>213</v>
      </c>
      <c r="C73" s="38"/>
      <c r="D73" s="38"/>
      <c r="E73" s="38"/>
      <c r="F73" s="36"/>
      <c r="G73" s="35">
        <v>0.9</v>
      </c>
      <c r="H73" s="34">
        <v>2.1</v>
      </c>
      <c r="I73" s="34"/>
      <c r="J73" s="34">
        <v>1</v>
      </c>
      <c r="K73" s="37">
        <f t="shared" si="2"/>
        <v>1.89</v>
      </c>
      <c r="L73" s="265"/>
      <c r="M73" s="264"/>
      <c r="N73" s="264"/>
      <c r="O73" s="264"/>
      <c r="P73" s="264"/>
      <c r="Q73" s="264"/>
      <c r="R73" s="264"/>
      <c r="S73" s="264"/>
      <c r="T73" s="264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</row>
    <row r="74" spans="1:34" s="8" customFormat="1" ht="20.100000000000001" customHeight="1" x14ac:dyDescent="0.25">
      <c r="A74" s="5"/>
      <c r="B74" s="20" t="s">
        <v>214</v>
      </c>
      <c r="C74" s="20"/>
      <c r="D74" s="20"/>
      <c r="E74" s="20"/>
      <c r="F74" s="36"/>
      <c r="G74" s="35">
        <v>0.7</v>
      </c>
      <c r="H74" s="34">
        <v>2.1</v>
      </c>
      <c r="I74" s="34"/>
      <c r="J74" s="34">
        <v>1</v>
      </c>
      <c r="K74" s="37">
        <f t="shared" si="2"/>
        <v>1.47</v>
      </c>
      <c r="L74" s="265"/>
      <c r="M74" s="264"/>
      <c r="N74" s="264"/>
      <c r="O74" s="264"/>
      <c r="P74" s="264"/>
      <c r="Q74" s="264"/>
      <c r="R74" s="264"/>
      <c r="S74" s="264"/>
      <c r="T74" s="264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</row>
    <row r="75" spans="1:34" s="8" customFormat="1" ht="20.100000000000001" customHeight="1" x14ac:dyDescent="0.25">
      <c r="A75" s="193"/>
      <c r="B75" s="38" t="s">
        <v>22</v>
      </c>
      <c r="C75" s="38"/>
      <c r="D75" s="38"/>
      <c r="E75" s="38"/>
      <c r="F75" s="36"/>
      <c r="G75" s="35">
        <v>2</v>
      </c>
      <c r="H75" s="34">
        <v>2.1</v>
      </c>
      <c r="I75" s="34"/>
      <c r="J75" s="34">
        <v>1</v>
      </c>
      <c r="K75" s="37">
        <f t="shared" si="2"/>
        <v>4.2</v>
      </c>
      <c r="L75" s="265"/>
      <c r="M75" s="264"/>
      <c r="N75" s="264"/>
      <c r="O75" s="264"/>
      <c r="P75" s="264"/>
      <c r="Q75" s="264"/>
      <c r="R75" s="264"/>
      <c r="S75" s="264"/>
      <c r="T75" s="264"/>
      <c r="U75" s="264"/>
      <c r="V75" s="264"/>
      <c r="W75" s="264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</row>
    <row r="76" spans="1:34" s="8" customFormat="1" ht="20.100000000000001" customHeight="1" x14ac:dyDescent="0.25">
      <c r="A76" s="193"/>
      <c r="B76" s="38" t="s">
        <v>22</v>
      </c>
      <c r="C76" s="38"/>
      <c r="D76" s="38"/>
      <c r="E76" s="38"/>
      <c r="F76" s="36"/>
      <c r="G76" s="35">
        <v>4.5</v>
      </c>
      <c r="H76" s="34">
        <v>2.1</v>
      </c>
      <c r="I76" s="34"/>
      <c r="J76" s="34">
        <v>1</v>
      </c>
      <c r="K76" s="37">
        <f t="shared" si="2"/>
        <v>9.4499999999999993</v>
      </c>
      <c r="L76" s="265"/>
      <c r="M76" s="264"/>
      <c r="N76" s="264"/>
      <c r="O76" s="264"/>
      <c r="P76" s="264"/>
      <c r="Q76" s="264"/>
      <c r="R76" s="264"/>
      <c r="S76" s="264"/>
      <c r="T76" s="264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</row>
    <row r="77" spans="1:34" s="8" customFormat="1" ht="20.100000000000001" customHeight="1" x14ac:dyDescent="0.25">
      <c r="A77" s="5"/>
      <c r="B77" s="20" t="s">
        <v>215</v>
      </c>
      <c r="C77" s="20"/>
      <c r="D77" s="20"/>
      <c r="E77" s="20"/>
      <c r="F77" s="36"/>
      <c r="G77" s="35">
        <v>1.5</v>
      </c>
      <c r="H77" s="34">
        <v>2.1</v>
      </c>
      <c r="I77" s="34"/>
      <c r="J77" s="34">
        <v>1</v>
      </c>
      <c r="K77" s="37">
        <f t="shared" si="2"/>
        <v>3.15</v>
      </c>
      <c r="L77" s="265"/>
      <c r="M77" s="264"/>
      <c r="N77" s="264"/>
      <c r="O77" s="264"/>
      <c r="P77" s="264"/>
      <c r="Q77" s="264"/>
      <c r="R77" s="264"/>
      <c r="S77" s="264"/>
      <c r="T77" s="264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</row>
    <row r="78" spans="1:34" s="8" customFormat="1" ht="20.100000000000001" customHeight="1" x14ac:dyDescent="0.25">
      <c r="A78" s="5"/>
      <c r="B78" s="20" t="s">
        <v>216</v>
      </c>
      <c r="C78" s="20"/>
      <c r="D78" s="20"/>
      <c r="E78" s="20"/>
      <c r="F78" s="36"/>
      <c r="G78" s="35">
        <v>0.8</v>
      </c>
      <c r="H78" s="34">
        <v>2.1</v>
      </c>
      <c r="I78" s="34"/>
      <c r="J78" s="34">
        <v>1</v>
      </c>
      <c r="K78" s="37">
        <f t="shared" si="2"/>
        <v>1.68</v>
      </c>
      <c r="L78" s="265"/>
      <c r="M78" s="264"/>
      <c r="N78" s="264"/>
      <c r="O78" s="264"/>
      <c r="P78" s="264"/>
      <c r="Q78" s="264"/>
      <c r="R78" s="264"/>
      <c r="S78" s="264"/>
      <c r="T78" s="264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</row>
    <row r="79" spans="1:34" s="8" customFormat="1" ht="20.100000000000001" customHeight="1" x14ac:dyDescent="0.25">
      <c r="A79" s="5"/>
      <c r="B79" s="20" t="s">
        <v>217</v>
      </c>
      <c r="C79" s="20"/>
      <c r="D79" s="20"/>
      <c r="E79" s="20"/>
      <c r="F79" s="36"/>
      <c r="G79" s="35">
        <v>1</v>
      </c>
      <c r="H79" s="34">
        <v>2.1</v>
      </c>
      <c r="I79" s="34"/>
      <c r="J79" s="34">
        <v>1</v>
      </c>
      <c r="K79" s="37">
        <f t="shared" si="2"/>
        <v>2.1</v>
      </c>
      <c r="L79" s="265"/>
      <c r="M79" s="264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</row>
    <row r="80" spans="1:34" s="8" customFormat="1" ht="20.100000000000001" customHeight="1" x14ac:dyDescent="0.25">
      <c r="A80" s="5"/>
      <c r="B80" s="38" t="s">
        <v>218</v>
      </c>
      <c r="C80" s="38"/>
      <c r="D80" s="38"/>
      <c r="E80" s="38"/>
      <c r="F80" s="36"/>
      <c r="G80" s="35">
        <v>1.2</v>
      </c>
      <c r="H80" s="34">
        <v>2.1</v>
      </c>
      <c r="I80" s="34"/>
      <c r="J80" s="34">
        <v>1</v>
      </c>
      <c r="K80" s="37">
        <f t="shared" si="2"/>
        <v>2.52</v>
      </c>
      <c r="L80" s="265"/>
      <c r="M80" s="264"/>
      <c r="N80" s="264"/>
      <c r="O80" s="264"/>
      <c r="P80" s="264"/>
      <c r="Q80" s="264"/>
      <c r="R80" s="264"/>
      <c r="S80" s="264"/>
      <c r="T80" s="264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</row>
    <row r="81" spans="1:34" s="8" customFormat="1" ht="20.100000000000001" customHeight="1" x14ac:dyDescent="0.25">
      <c r="A81" s="5"/>
      <c r="B81" s="20" t="s">
        <v>218</v>
      </c>
      <c r="C81" s="20"/>
      <c r="D81" s="20"/>
      <c r="E81" s="20"/>
      <c r="F81" s="36"/>
      <c r="G81" s="35">
        <v>1.5</v>
      </c>
      <c r="H81" s="34">
        <v>2.1</v>
      </c>
      <c r="I81" s="34"/>
      <c r="J81" s="34">
        <v>1</v>
      </c>
      <c r="K81" s="37">
        <f t="shared" si="2"/>
        <v>3.15</v>
      </c>
      <c r="L81" s="265"/>
      <c r="M81" s="264"/>
      <c r="N81" s="264"/>
      <c r="O81" s="264"/>
      <c r="P81" s="264"/>
      <c r="Q81" s="264"/>
      <c r="R81" s="264"/>
      <c r="S81" s="264"/>
      <c r="T81" s="264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</row>
    <row r="82" spans="1:34" s="8" customFormat="1" ht="20.100000000000001" customHeight="1" x14ac:dyDescent="0.25">
      <c r="A82" s="5"/>
      <c r="B82" s="20" t="s">
        <v>219</v>
      </c>
      <c r="C82" s="20"/>
      <c r="D82" s="20"/>
      <c r="E82" s="20"/>
      <c r="F82" s="36"/>
      <c r="G82" s="35">
        <v>1</v>
      </c>
      <c r="H82" s="34">
        <v>2.1</v>
      </c>
      <c r="I82" s="34"/>
      <c r="J82" s="34">
        <v>1</v>
      </c>
      <c r="K82" s="37">
        <f t="shared" si="2"/>
        <v>2.1</v>
      </c>
      <c r="L82" s="265"/>
      <c r="M82" s="264"/>
      <c r="N82" s="264"/>
      <c r="O82" s="264"/>
      <c r="P82" s="264"/>
      <c r="Q82" s="264"/>
      <c r="R82" s="264"/>
      <c r="S82" s="264"/>
      <c r="T82" s="264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</row>
    <row r="83" spans="1:34" s="8" customFormat="1" ht="20.100000000000001" customHeight="1" x14ac:dyDescent="0.25">
      <c r="A83" s="5"/>
      <c r="B83" s="38" t="s">
        <v>220</v>
      </c>
      <c r="C83" s="38"/>
      <c r="D83" s="38"/>
      <c r="E83" s="38"/>
      <c r="F83" s="36"/>
      <c r="G83" s="35">
        <v>1.55</v>
      </c>
      <c r="H83" s="34">
        <v>2.1</v>
      </c>
      <c r="I83" s="34"/>
      <c r="J83" s="34">
        <v>1</v>
      </c>
      <c r="K83" s="37">
        <f t="shared" si="2"/>
        <v>3.25</v>
      </c>
      <c r="L83" s="265"/>
      <c r="M83" s="264"/>
      <c r="N83" s="264"/>
      <c r="O83" s="264"/>
      <c r="P83" s="264"/>
      <c r="Q83" s="264"/>
      <c r="R83" s="264"/>
      <c r="S83" s="264"/>
      <c r="T83" s="264"/>
      <c r="U83" s="264"/>
      <c r="V83" s="264"/>
      <c r="W83" s="264"/>
      <c r="X83" s="264"/>
      <c r="Y83" s="264"/>
      <c r="Z83" s="264"/>
      <c r="AA83" s="264"/>
      <c r="AB83" s="264"/>
      <c r="AC83" s="264"/>
      <c r="AD83" s="264"/>
      <c r="AE83" s="264"/>
      <c r="AF83" s="264"/>
      <c r="AG83" s="264"/>
      <c r="AH83" s="264"/>
    </row>
    <row r="84" spans="1:34" s="8" customFormat="1" ht="20.100000000000001" customHeight="1" x14ac:dyDescent="0.25">
      <c r="A84" s="193"/>
      <c r="B84" s="38" t="s">
        <v>220</v>
      </c>
      <c r="C84" s="38"/>
      <c r="D84" s="38"/>
      <c r="E84" s="38"/>
      <c r="F84" s="36"/>
      <c r="G84" s="35">
        <v>1.2</v>
      </c>
      <c r="H84" s="34">
        <v>1.5</v>
      </c>
      <c r="I84" s="34"/>
      <c r="J84" s="34">
        <v>1</v>
      </c>
      <c r="K84" s="37">
        <f t="shared" si="2"/>
        <v>1.8</v>
      </c>
      <c r="L84" s="265"/>
      <c r="M84" s="264"/>
      <c r="N84" s="264"/>
      <c r="O84" s="264"/>
      <c r="P84" s="264"/>
      <c r="Q84" s="264"/>
      <c r="R84" s="264"/>
      <c r="S84" s="264"/>
      <c r="T84" s="264"/>
      <c r="U84" s="264"/>
      <c r="V84" s="264"/>
      <c r="W84" s="264"/>
      <c r="X84" s="264"/>
      <c r="Y84" s="264"/>
      <c r="Z84" s="264"/>
      <c r="AA84" s="264"/>
      <c r="AB84" s="264"/>
      <c r="AC84" s="264"/>
      <c r="AD84" s="264"/>
      <c r="AE84" s="264"/>
      <c r="AF84" s="264"/>
      <c r="AG84" s="264"/>
      <c r="AH84" s="264"/>
    </row>
    <row r="85" spans="1:34" s="8" customFormat="1" ht="20.100000000000001" customHeight="1" x14ac:dyDescent="0.25">
      <c r="A85" s="193"/>
      <c r="B85" s="38" t="s">
        <v>259</v>
      </c>
      <c r="C85" s="38"/>
      <c r="D85" s="38"/>
      <c r="E85" s="38"/>
      <c r="F85" s="36"/>
      <c r="G85" s="35">
        <v>0.8</v>
      </c>
      <c r="H85" s="34">
        <v>2.1</v>
      </c>
      <c r="I85" s="34"/>
      <c r="J85" s="34">
        <v>1</v>
      </c>
      <c r="K85" s="37">
        <f t="shared" si="2"/>
        <v>1.68</v>
      </c>
      <c r="L85" s="265"/>
      <c r="M85" s="264"/>
      <c r="N85" s="264"/>
      <c r="O85" s="264"/>
      <c r="P85" s="264"/>
      <c r="Q85" s="264"/>
      <c r="R85" s="264"/>
      <c r="S85" s="264"/>
      <c r="T85" s="264"/>
      <c r="U85" s="264"/>
      <c r="V85" s="264"/>
      <c r="W85" s="264"/>
      <c r="X85" s="264"/>
      <c r="Y85" s="264"/>
      <c r="Z85" s="264"/>
      <c r="AA85" s="264"/>
      <c r="AB85" s="264"/>
      <c r="AC85" s="264"/>
      <c r="AD85" s="264"/>
      <c r="AE85" s="264"/>
      <c r="AF85" s="264"/>
      <c r="AG85" s="264"/>
      <c r="AH85" s="264"/>
    </row>
    <row r="86" spans="1:34" s="8" customFormat="1" ht="20.100000000000001" customHeight="1" x14ac:dyDescent="0.25">
      <c r="A86" s="193"/>
      <c r="B86" s="38" t="s">
        <v>301</v>
      </c>
      <c r="C86" s="38"/>
      <c r="D86" s="38"/>
      <c r="E86" s="38"/>
      <c r="F86" s="36"/>
      <c r="G86" s="35">
        <v>0.8</v>
      </c>
      <c r="H86" s="34">
        <v>2.1</v>
      </c>
      <c r="I86" s="34"/>
      <c r="J86" s="34">
        <v>2</v>
      </c>
      <c r="K86" s="37">
        <f t="shared" si="2"/>
        <v>3.36</v>
      </c>
      <c r="L86" s="265"/>
      <c r="M86" s="264"/>
      <c r="N86" s="264"/>
      <c r="O86" s="264"/>
      <c r="P86" s="264"/>
      <c r="Q86" s="264"/>
      <c r="R86" s="264"/>
      <c r="S86" s="264"/>
      <c r="T86" s="264"/>
      <c r="U86" s="264"/>
      <c r="V86" s="264"/>
      <c r="W86" s="264"/>
      <c r="X86" s="264"/>
      <c r="Y86" s="264"/>
      <c r="Z86" s="264"/>
      <c r="AA86" s="264"/>
      <c r="AB86" s="264"/>
      <c r="AC86" s="264"/>
      <c r="AD86" s="264"/>
      <c r="AE86" s="264"/>
      <c r="AF86" s="264"/>
      <c r="AG86" s="264"/>
      <c r="AH86" s="264"/>
    </row>
    <row r="87" spans="1:34" s="8" customFormat="1" ht="20.100000000000001" customHeight="1" x14ac:dyDescent="0.25">
      <c r="A87" s="193"/>
      <c r="B87" s="38" t="s">
        <v>301</v>
      </c>
      <c r="C87" s="38"/>
      <c r="D87" s="38"/>
      <c r="E87" s="38"/>
      <c r="F87" s="36"/>
      <c r="G87" s="35">
        <v>0.6</v>
      </c>
      <c r="H87" s="34">
        <v>1.6</v>
      </c>
      <c r="I87" s="34"/>
      <c r="J87" s="34">
        <v>4</v>
      </c>
      <c r="K87" s="37">
        <f t="shared" si="2"/>
        <v>3.84</v>
      </c>
      <c r="L87" s="265"/>
      <c r="M87" s="264"/>
      <c r="N87" s="264"/>
      <c r="O87" s="264"/>
      <c r="P87" s="264"/>
      <c r="Q87" s="264"/>
      <c r="R87" s="264"/>
      <c r="S87" s="264"/>
      <c r="T87" s="264"/>
      <c r="U87" s="264"/>
      <c r="V87" s="264"/>
      <c r="W87" s="264"/>
      <c r="X87" s="264"/>
      <c r="Y87" s="264"/>
      <c r="Z87" s="264"/>
      <c r="AA87" s="264"/>
      <c r="AB87" s="264"/>
      <c r="AC87" s="264"/>
      <c r="AD87" s="264"/>
      <c r="AE87" s="264"/>
      <c r="AF87" s="264"/>
      <c r="AG87" s="264"/>
      <c r="AH87" s="264"/>
    </row>
    <row r="88" spans="1:34" s="8" customFormat="1" ht="20.100000000000001" customHeight="1" x14ac:dyDescent="0.25">
      <c r="A88" s="193"/>
      <c r="B88" s="38" t="s">
        <v>222</v>
      </c>
      <c r="C88" s="38"/>
      <c r="D88" s="38"/>
      <c r="E88" s="38"/>
      <c r="F88" s="36"/>
      <c r="G88" s="35">
        <v>0.9</v>
      </c>
      <c r="H88" s="34">
        <v>2.1</v>
      </c>
      <c r="I88" s="34"/>
      <c r="J88" s="34">
        <v>1</v>
      </c>
      <c r="K88" s="37">
        <f t="shared" si="2"/>
        <v>1.89</v>
      </c>
      <c r="L88" s="265"/>
      <c r="M88" s="264"/>
      <c r="N88" s="264"/>
      <c r="O88" s="264"/>
      <c r="P88" s="264"/>
      <c r="Q88" s="264"/>
      <c r="R88" s="264"/>
      <c r="S88" s="264"/>
      <c r="T88" s="264"/>
      <c r="U88" s="264"/>
      <c r="V88" s="264"/>
      <c r="W88" s="264"/>
      <c r="X88" s="264"/>
      <c r="Y88" s="264"/>
      <c r="Z88" s="264"/>
      <c r="AA88" s="264"/>
      <c r="AB88" s="264"/>
      <c r="AC88" s="264"/>
      <c r="AD88" s="264"/>
      <c r="AE88" s="264"/>
      <c r="AF88" s="264"/>
      <c r="AG88" s="264"/>
      <c r="AH88" s="264"/>
    </row>
    <row r="89" spans="1:34" s="8" customFormat="1" ht="20.100000000000001" customHeight="1" x14ac:dyDescent="0.25">
      <c r="A89" s="193"/>
      <c r="B89" s="38" t="s">
        <v>312</v>
      </c>
      <c r="C89" s="38"/>
      <c r="D89" s="38"/>
      <c r="E89" s="38"/>
      <c r="F89" s="36"/>
      <c r="G89" s="35">
        <v>0.9</v>
      </c>
      <c r="H89" s="34">
        <v>2.1</v>
      </c>
      <c r="I89" s="34"/>
      <c r="J89" s="34">
        <v>4</v>
      </c>
      <c r="K89" s="37">
        <f t="shared" si="2"/>
        <v>7.56</v>
      </c>
      <c r="L89" s="265"/>
      <c r="M89" s="264"/>
      <c r="N89" s="264"/>
      <c r="O89" s="264"/>
      <c r="P89" s="264"/>
      <c r="Q89" s="264"/>
      <c r="R89" s="264"/>
      <c r="S89" s="264"/>
      <c r="T89" s="264"/>
      <c r="U89" s="264"/>
      <c r="V89" s="264"/>
      <c r="W89" s="264"/>
      <c r="X89" s="264"/>
      <c r="Y89" s="264"/>
      <c r="Z89" s="264"/>
      <c r="AA89" s="264"/>
      <c r="AB89" s="264"/>
      <c r="AC89" s="264"/>
      <c r="AD89" s="264"/>
      <c r="AE89" s="264"/>
      <c r="AF89" s="264"/>
      <c r="AG89" s="264"/>
      <c r="AH89" s="264"/>
    </row>
    <row r="90" spans="1:34" s="8" customFormat="1" ht="20.100000000000001" customHeight="1" x14ac:dyDescent="0.25">
      <c r="A90" s="203"/>
      <c r="B90" s="38" t="s">
        <v>313</v>
      </c>
      <c r="C90" s="38"/>
      <c r="D90" s="38"/>
      <c r="E90" s="38"/>
      <c r="F90" s="36"/>
      <c r="G90" s="35">
        <v>0.8</v>
      </c>
      <c r="H90" s="34">
        <v>2.1</v>
      </c>
      <c r="I90" s="34"/>
      <c r="J90" s="34">
        <v>2</v>
      </c>
      <c r="K90" s="37">
        <f t="shared" si="2"/>
        <v>3.36</v>
      </c>
      <c r="L90" s="265"/>
      <c r="M90" s="264"/>
      <c r="N90" s="264"/>
      <c r="O90" s="264"/>
      <c r="P90" s="264"/>
      <c r="Q90" s="264"/>
      <c r="R90" s="264"/>
      <c r="S90" s="264"/>
      <c r="T90" s="264"/>
      <c r="U90" s="264"/>
      <c r="V90" s="264"/>
      <c r="W90" s="264"/>
      <c r="X90" s="264"/>
      <c r="Y90" s="264"/>
      <c r="Z90" s="264"/>
      <c r="AA90" s="264"/>
      <c r="AB90" s="264"/>
      <c r="AC90" s="264"/>
      <c r="AD90" s="264"/>
      <c r="AE90" s="264"/>
      <c r="AF90" s="264"/>
      <c r="AG90" s="264"/>
      <c r="AH90" s="264"/>
    </row>
    <row r="91" spans="1:34" s="8" customFormat="1" ht="20.100000000000001" customHeight="1" x14ac:dyDescent="0.25">
      <c r="A91" s="203"/>
      <c r="B91" s="38" t="s">
        <v>314</v>
      </c>
      <c r="C91" s="38"/>
      <c r="D91" s="38"/>
      <c r="E91" s="38"/>
      <c r="F91" s="36"/>
      <c r="G91" s="35">
        <v>0.8</v>
      </c>
      <c r="H91" s="34">
        <v>2.1</v>
      </c>
      <c r="I91" s="34"/>
      <c r="J91" s="34">
        <v>2</v>
      </c>
      <c r="K91" s="37">
        <f t="shared" si="2"/>
        <v>3.36</v>
      </c>
      <c r="L91" s="265"/>
      <c r="M91" s="264"/>
      <c r="N91" s="264"/>
      <c r="O91" s="264"/>
      <c r="P91" s="264"/>
      <c r="Q91" s="264"/>
      <c r="R91" s="264"/>
      <c r="S91" s="264"/>
      <c r="T91" s="264"/>
      <c r="U91" s="264"/>
      <c r="V91" s="264"/>
      <c r="W91" s="264"/>
      <c r="X91" s="264"/>
      <c r="Y91" s="264"/>
      <c r="Z91" s="264"/>
      <c r="AA91" s="264"/>
      <c r="AB91" s="264"/>
      <c r="AC91" s="264"/>
      <c r="AD91" s="264"/>
      <c r="AE91" s="264"/>
      <c r="AF91" s="264"/>
      <c r="AG91" s="264"/>
      <c r="AH91" s="264"/>
    </row>
    <row r="92" spans="1:34" s="8" customFormat="1" ht="20.100000000000001" customHeight="1" x14ac:dyDescent="0.25">
      <c r="A92" s="203"/>
      <c r="B92" s="38" t="s">
        <v>305</v>
      </c>
      <c r="C92" s="38"/>
      <c r="D92" s="38"/>
      <c r="E92" s="38"/>
      <c r="F92" s="36"/>
      <c r="G92" s="35">
        <v>0.8</v>
      </c>
      <c r="H92" s="34">
        <v>2.1</v>
      </c>
      <c r="I92" s="34"/>
      <c r="J92" s="34">
        <v>3</v>
      </c>
      <c r="K92" s="37">
        <f t="shared" si="2"/>
        <v>5.04</v>
      </c>
      <c r="L92" s="265"/>
      <c r="M92" s="264"/>
      <c r="N92" s="264"/>
      <c r="O92" s="264"/>
      <c r="P92" s="264"/>
      <c r="Q92" s="264"/>
      <c r="R92" s="264"/>
      <c r="S92" s="264"/>
      <c r="T92" s="264"/>
      <c r="U92" s="264"/>
      <c r="V92" s="264"/>
      <c r="W92" s="264"/>
      <c r="X92" s="264"/>
      <c r="Y92" s="264"/>
      <c r="Z92" s="264"/>
      <c r="AA92" s="264"/>
      <c r="AB92" s="264"/>
      <c r="AC92" s="264"/>
      <c r="AD92" s="264"/>
      <c r="AE92" s="264"/>
      <c r="AF92" s="264"/>
      <c r="AG92" s="264"/>
      <c r="AH92" s="264"/>
    </row>
    <row r="93" spans="1:34" s="8" customFormat="1" ht="20.100000000000001" customHeight="1" x14ac:dyDescent="0.25">
      <c r="A93" s="5"/>
      <c r="B93" s="20" t="s">
        <v>205</v>
      </c>
      <c r="C93" s="20"/>
      <c r="D93" s="20"/>
      <c r="E93" s="20"/>
      <c r="F93" s="36"/>
      <c r="G93" s="35">
        <v>1.6</v>
      </c>
      <c r="H93" s="34">
        <v>2.1</v>
      </c>
      <c r="I93" s="34"/>
      <c r="J93" s="34">
        <v>1</v>
      </c>
      <c r="K93" s="37">
        <f t="shared" si="2"/>
        <v>3.36</v>
      </c>
      <c r="L93" s="265"/>
      <c r="M93" s="264"/>
      <c r="N93" s="264"/>
      <c r="O93" s="264"/>
      <c r="P93" s="264"/>
      <c r="Q93" s="264"/>
      <c r="R93" s="264"/>
      <c r="S93" s="264"/>
      <c r="T93" s="264"/>
      <c r="U93" s="264"/>
      <c r="V93" s="264"/>
      <c r="W93" s="264"/>
      <c r="X93" s="264"/>
      <c r="Y93" s="264"/>
      <c r="Z93" s="264"/>
      <c r="AA93" s="264"/>
      <c r="AB93" s="264"/>
      <c r="AC93" s="264"/>
      <c r="AD93" s="264"/>
      <c r="AE93" s="264"/>
      <c r="AF93" s="264"/>
      <c r="AG93" s="264"/>
      <c r="AH93" s="264"/>
    </row>
    <row r="94" spans="1:34" s="8" customFormat="1" ht="20.100000000000001" customHeight="1" x14ac:dyDescent="0.25">
      <c r="A94" s="5"/>
      <c r="B94" s="38" t="s">
        <v>221</v>
      </c>
      <c r="C94" s="44"/>
      <c r="D94" s="44"/>
      <c r="E94" s="44"/>
      <c r="F94" s="36"/>
      <c r="G94" s="35">
        <v>0.8</v>
      </c>
      <c r="H94" s="34">
        <v>2.1</v>
      </c>
      <c r="I94" s="34"/>
      <c r="J94" s="34">
        <v>1</v>
      </c>
      <c r="K94" s="37">
        <f t="shared" si="2"/>
        <v>1.68</v>
      </c>
      <c r="L94" s="265"/>
      <c r="M94" s="264"/>
      <c r="N94" s="264"/>
      <c r="O94" s="264"/>
      <c r="P94" s="264"/>
      <c r="Q94" s="264"/>
      <c r="R94" s="264"/>
      <c r="S94" s="264"/>
      <c r="T94" s="264"/>
      <c r="U94" s="264"/>
      <c r="V94" s="264"/>
      <c r="W94" s="264"/>
      <c r="X94" s="264"/>
      <c r="Y94" s="264"/>
      <c r="Z94" s="264"/>
      <c r="AA94" s="264"/>
      <c r="AB94" s="264"/>
      <c r="AC94" s="264"/>
      <c r="AD94" s="264"/>
      <c r="AE94" s="264"/>
      <c r="AF94" s="264"/>
      <c r="AG94" s="264"/>
      <c r="AH94" s="264"/>
    </row>
    <row r="95" spans="1:34" s="73" customFormat="1" ht="18.75" customHeight="1" x14ac:dyDescent="0.25">
      <c r="A95" s="307" t="s">
        <v>10</v>
      </c>
      <c r="B95" s="308"/>
      <c r="C95" s="308"/>
      <c r="D95" s="308"/>
      <c r="E95" s="308"/>
      <c r="F95" s="309"/>
      <c r="G95" s="309"/>
      <c r="H95" s="309"/>
      <c r="I95" s="309"/>
      <c r="J95" s="309"/>
      <c r="K95" s="7">
        <f>TRUNC(SUM(K45:K94),2)</f>
        <v>138.46</v>
      </c>
      <c r="L95" s="279"/>
      <c r="M95" s="279"/>
      <c r="N95" s="279"/>
      <c r="O95" s="279"/>
      <c r="P95" s="279"/>
      <c r="Q95" s="279"/>
      <c r="R95" s="279"/>
      <c r="S95" s="279"/>
      <c r="T95" s="279"/>
      <c r="U95" s="279"/>
      <c r="V95" s="279"/>
      <c r="W95" s="279"/>
      <c r="X95" s="279"/>
      <c r="Y95" s="279"/>
      <c r="Z95" s="279"/>
      <c r="AA95" s="279"/>
      <c r="AB95" s="279"/>
      <c r="AC95" s="279"/>
      <c r="AD95" s="279"/>
      <c r="AE95" s="279"/>
      <c r="AF95" s="279"/>
      <c r="AG95" s="279"/>
      <c r="AH95" s="279"/>
    </row>
    <row r="96" spans="1:34" s="73" customFormat="1" ht="18.75" customHeight="1" x14ac:dyDescent="0.25">
      <c r="A96" s="15" t="s">
        <v>23</v>
      </c>
      <c r="B96" s="301" t="s">
        <v>238</v>
      </c>
      <c r="C96" s="301"/>
      <c r="D96" s="301"/>
      <c r="E96" s="301"/>
      <c r="F96" s="16" t="s">
        <v>5</v>
      </c>
      <c r="G96" s="127" t="s">
        <v>7</v>
      </c>
      <c r="H96" s="127" t="s">
        <v>24</v>
      </c>
      <c r="I96" s="127"/>
      <c r="J96" s="127" t="s">
        <v>8</v>
      </c>
      <c r="K96" s="18" t="s">
        <v>9</v>
      </c>
      <c r="L96" s="279"/>
      <c r="M96" s="279"/>
      <c r="N96" s="279"/>
      <c r="O96" s="279"/>
      <c r="P96" s="279"/>
      <c r="Q96" s="279"/>
      <c r="R96" s="279"/>
      <c r="S96" s="279"/>
      <c r="T96" s="279"/>
      <c r="U96" s="279"/>
      <c r="V96" s="279"/>
      <c r="W96" s="279"/>
      <c r="X96" s="279"/>
      <c r="Y96" s="279"/>
      <c r="Z96" s="279"/>
      <c r="AA96" s="279"/>
      <c r="AB96" s="279"/>
      <c r="AC96" s="279"/>
      <c r="AD96" s="279"/>
      <c r="AE96" s="279"/>
      <c r="AF96" s="279"/>
      <c r="AG96" s="279"/>
      <c r="AH96" s="279"/>
    </row>
    <row r="97" spans="1:34" s="73" customFormat="1" ht="18.75" customHeight="1" x14ac:dyDescent="0.25">
      <c r="A97" s="278"/>
      <c r="B97" s="38" t="s">
        <v>195</v>
      </c>
      <c r="C97" s="38"/>
      <c r="D97" s="38"/>
      <c r="E97" s="38"/>
      <c r="F97" s="36"/>
      <c r="G97" s="35">
        <v>4</v>
      </c>
      <c r="H97" s="34">
        <v>2</v>
      </c>
      <c r="I97" s="34"/>
      <c r="J97" s="34">
        <v>2</v>
      </c>
      <c r="K97" s="43">
        <f>TRUNC(G97*H97*J97,2)</f>
        <v>16</v>
      </c>
      <c r="L97" s="279"/>
      <c r="M97" s="279"/>
      <c r="N97" s="279"/>
      <c r="O97" s="279"/>
      <c r="P97" s="279"/>
      <c r="Q97" s="279"/>
      <c r="R97" s="279"/>
      <c r="S97" s="279"/>
      <c r="T97" s="279"/>
      <c r="U97" s="279"/>
      <c r="V97" s="279"/>
      <c r="W97" s="279"/>
      <c r="X97" s="279"/>
      <c r="Y97" s="279"/>
      <c r="Z97" s="279"/>
      <c r="AA97" s="279"/>
      <c r="AB97" s="279"/>
      <c r="AC97" s="279"/>
      <c r="AD97" s="279"/>
      <c r="AE97" s="279"/>
      <c r="AF97" s="279"/>
      <c r="AG97" s="279"/>
      <c r="AH97" s="279"/>
    </row>
    <row r="98" spans="1:34" s="73" customFormat="1" ht="18.75" customHeight="1" x14ac:dyDescent="0.25">
      <c r="A98" s="129"/>
      <c r="B98" s="38" t="s">
        <v>195</v>
      </c>
      <c r="C98" s="38"/>
      <c r="D98" s="38"/>
      <c r="E98" s="38"/>
      <c r="F98" s="36"/>
      <c r="G98" s="35">
        <v>5</v>
      </c>
      <c r="H98" s="34">
        <v>1</v>
      </c>
      <c r="I98" s="34"/>
      <c r="J98" s="34">
        <v>1</v>
      </c>
      <c r="K98" s="43">
        <f>TRUNC(G98*H98*J98,2)</f>
        <v>5</v>
      </c>
      <c r="L98" s="279"/>
      <c r="M98" s="279"/>
      <c r="N98" s="279"/>
      <c r="O98" s="279"/>
      <c r="P98" s="279"/>
      <c r="Q98" s="279"/>
      <c r="R98" s="279"/>
      <c r="S98" s="279"/>
      <c r="T98" s="279"/>
      <c r="U98" s="279"/>
      <c r="V98" s="279"/>
      <c r="W98" s="279"/>
      <c r="X98" s="279"/>
      <c r="Y98" s="279"/>
      <c r="Z98" s="279"/>
      <c r="AA98" s="279"/>
      <c r="AB98" s="279"/>
      <c r="AC98" s="279"/>
      <c r="AD98" s="279"/>
      <c r="AE98" s="279"/>
      <c r="AF98" s="279"/>
      <c r="AG98" s="279"/>
      <c r="AH98" s="279"/>
    </row>
    <row r="99" spans="1:34" s="73" customFormat="1" ht="18.75" customHeight="1" x14ac:dyDescent="0.25">
      <c r="A99" s="129"/>
      <c r="B99" s="38" t="s">
        <v>195</v>
      </c>
      <c r="C99" s="38"/>
      <c r="D99" s="38"/>
      <c r="E99" s="38"/>
      <c r="F99" s="36"/>
      <c r="G99" s="35">
        <v>3</v>
      </c>
      <c r="H99" s="34">
        <v>1</v>
      </c>
      <c r="I99" s="34"/>
      <c r="J99" s="34">
        <v>1</v>
      </c>
      <c r="K99" s="43">
        <f t="shared" ref="K99:K124" si="3">TRUNC(G99*H99*J99,2)</f>
        <v>3</v>
      </c>
      <c r="L99" s="279"/>
      <c r="M99" s="279"/>
      <c r="N99" s="279"/>
      <c r="O99" s="279"/>
      <c r="P99" s="279"/>
      <c r="Q99" s="279"/>
      <c r="R99" s="279"/>
      <c r="S99" s="279"/>
      <c r="T99" s="279"/>
      <c r="U99" s="279"/>
      <c r="V99" s="279"/>
      <c r="W99" s="279"/>
      <c r="X99" s="279"/>
      <c r="Y99" s="279"/>
      <c r="Z99" s="279"/>
      <c r="AA99" s="279"/>
      <c r="AB99" s="279"/>
      <c r="AC99" s="279"/>
      <c r="AD99" s="279"/>
      <c r="AE99" s="279"/>
      <c r="AF99" s="279"/>
      <c r="AG99" s="279"/>
      <c r="AH99" s="279"/>
    </row>
    <row r="100" spans="1:34" s="73" customFormat="1" ht="18.75" customHeight="1" x14ac:dyDescent="0.25">
      <c r="A100" s="129"/>
      <c r="B100" s="38" t="s">
        <v>194</v>
      </c>
      <c r="C100" s="38"/>
      <c r="D100" s="38"/>
      <c r="E100" s="38"/>
      <c r="F100" s="36"/>
      <c r="G100" s="35">
        <v>1</v>
      </c>
      <c r="H100" s="34">
        <v>1.3</v>
      </c>
      <c r="I100" s="34"/>
      <c r="J100" s="34">
        <v>2</v>
      </c>
      <c r="K100" s="43">
        <f t="shared" si="3"/>
        <v>2.6</v>
      </c>
      <c r="L100" s="279"/>
      <c r="M100" s="279"/>
      <c r="N100" s="279"/>
      <c r="O100" s="279"/>
      <c r="P100" s="279"/>
      <c r="Q100" s="279"/>
      <c r="R100" s="279"/>
      <c r="S100" s="279"/>
      <c r="T100" s="279"/>
      <c r="U100" s="279"/>
      <c r="V100" s="279"/>
      <c r="W100" s="279"/>
      <c r="X100" s="279"/>
      <c r="Y100" s="279"/>
      <c r="Z100" s="279"/>
      <c r="AA100" s="279"/>
      <c r="AB100" s="279"/>
      <c r="AC100" s="279"/>
      <c r="AD100" s="279"/>
      <c r="AE100" s="279"/>
      <c r="AF100" s="279"/>
      <c r="AG100" s="279"/>
      <c r="AH100" s="279"/>
    </row>
    <row r="101" spans="1:34" s="73" customFormat="1" ht="18.75" customHeight="1" x14ac:dyDescent="0.25">
      <c r="A101" s="186"/>
      <c r="B101" s="38" t="s">
        <v>241</v>
      </c>
      <c r="C101" s="38"/>
      <c r="D101" s="38"/>
      <c r="E101" s="38"/>
      <c r="F101" s="36"/>
      <c r="G101" s="35">
        <v>1</v>
      </c>
      <c r="H101" s="34">
        <v>0.7</v>
      </c>
      <c r="I101" s="34"/>
      <c r="J101" s="34">
        <v>2</v>
      </c>
      <c r="K101" s="43">
        <f t="shared" si="3"/>
        <v>1.4</v>
      </c>
      <c r="L101" s="279"/>
      <c r="M101" s="279"/>
      <c r="N101" s="279"/>
      <c r="O101" s="279"/>
      <c r="P101" s="279"/>
      <c r="Q101" s="279"/>
      <c r="R101" s="279"/>
      <c r="S101" s="279"/>
      <c r="T101" s="279"/>
      <c r="U101" s="279"/>
      <c r="V101" s="279"/>
      <c r="W101" s="279"/>
      <c r="X101" s="279"/>
      <c r="Y101" s="279"/>
      <c r="Z101" s="279"/>
      <c r="AA101" s="279"/>
      <c r="AB101" s="279"/>
      <c r="AC101" s="279"/>
      <c r="AD101" s="279"/>
      <c r="AE101" s="279"/>
      <c r="AF101" s="279"/>
      <c r="AG101" s="279"/>
      <c r="AH101" s="279"/>
    </row>
    <row r="102" spans="1:34" s="73" customFormat="1" ht="18.75" customHeight="1" x14ac:dyDescent="0.25">
      <c r="A102" s="186"/>
      <c r="B102" s="38" t="s">
        <v>242</v>
      </c>
      <c r="C102" s="38"/>
      <c r="D102" s="38"/>
      <c r="E102" s="38"/>
      <c r="F102" s="36"/>
      <c r="G102" s="35">
        <v>2</v>
      </c>
      <c r="H102" s="34">
        <v>1.2</v>
      </c>
      <c r="I102" s="34"/>
      <c r="J102" s="34">
        <v>2</v>
      </c>
      <c r="K102" s="43">
        <f t="shared" si="3"/>
        <v>4.8</v>
      </c>
      <c r="L102" s="279"/>
      <c r="M102" s="279"/>
      <c r="N102" s="279"/>
      <c r="O102" s="279"/>
      <c r="P102" s="279"/>
      <c r="Q102" s="279"/>
      <c r="R102" s="279"/>
      <c r="S102" s="279"/>
      <c r="T102" s="279"/>
      <c r="U102" s="279"/>
      <c r="V102" s="279"/>
      <c r="W102" s="279"/>
      <c r="X102" s="279"/>
      <c r="Y102" s="279"/>
      <c r="Z102" s="279"/>
      <c r="AA102" s="279"/>
      <c r="AB102" s="279"/>
      <c r="AC102" s="279"/>
      <c r="AD102" s="279"/>
      <c r="AE102" s="279"/>
      <c r="AF102" s="279"/>
      <c r="AG102" s="279"/>
      <c r="AH102" s="279"/>
    </row>
    <row r="103" spans="1:34" s="73" customFormat="1" ht="18.75" customHeight="1" x14ac:dyDescent="0.25">
      <c r="A103" s="186"/>
      <c r="B103" s="38" t="s">
        <v>198</v>
      </c>
      <c r="C103" s="38"/>
      <c r="D103" s="38"/>
      <c r="E103" s="38"/>
      <c r="F103" s="36"/>
      <c r="G103" s="35">
        <v>1.5</v>
      </c>
      <c r="H103" s="34">
        <v>1.2</v>
      </c>
      <c r="I103" s="34"/>
      <c r="J103" s="34">
        <v>1</v>
      </c>
      <c r="K103" s="43">
        <f t="shared" si="3"/>
        <v>1.8</v>
      </c>
      <c r="L103" s="279"/>
      <c r="M103" s="279"/>
      <c r="N103" s="279"/>
      <c r="O103" s="279"/>
      <c r="P103" s="279"/>
      <c r="Q103" s="279"/>
      <c r="R103" s="279"/>
      <c r="S103" s="279"/>
      <c r="T103" s="279"/>
      <c r="U103" s="279"/>
      <c r="V103" s="279"/>
      <c r="W103" s="279"/>
      <c r="X103" s="279"/>
      <c r="Y103" s="279"/>
      <c r="Z103" s="279"/>
      <c r="AA103" s="279"/>
      <c r="AB103" s="279"/>
      <c r="AC103" s="279"/>
      <c r="AD103" s="279"/>
      <c r="AE103" s="279"/>
      <c r="AF103" s="279"/>
      <c r="AG103" s="279"/>
      <c r="AH103" s="279"/>
    </row>
    <row r="104" spans="1:34" s="73" customFormat="1" ht="18.75" customHeight="1" x14ac:dyDescent="0.25">
      <c r="A104" s="186"/>
      <c r="B104" s="38" t="s">
        <v>198</v>
      </c>
      <c r="C104" s="38"/>
      <c r="D104" s="38"/>
      <c r="E104" s="38"/>
      <c r="F104" s="36"/>
      <c r="G104" s="35">
        <v>7</v>
      </c>
      <c r="H104" s="34">
        <v>0.9</v>
      </c>
      <c r="I104" s="34"/>
      <c r="J104" s="34">
        <v>1</v>
      </c>
      <c r="K104" s="43">
        <f t="shared" si="3"/>
        <v>6.3</v>
      </c>
      <c r="L104" s="279"/>
      <c r="M104" s="279"/>
      <c r="N104" s="279"/>
      <c r="O104" s="279"/>
      <c r="P104" s="279"/>
      <c r="Q104" s="279"/>
      <c r="R104" s="279"/>
      <c r="S104" s="279"/>
      <c r="T104" s="279"/>
      <c r="U104" s="279"/>
      <c r="V104" s="279"/>
      <c r="W104" s="279"/>
      <c r="X104" s="279"/>
      <c r="Y104" s="279"/>
      <c r="Z104" s="279"/>
      <c r="AA104" s="279"/>
      <c r="AB104" s="279"/>
      <c r="AC104" s="279"/>
      <c r="AD104" s="279"/>
      <c r="AE104" s="279"/>
      <c r="AF104" s="279"/>
      <c r="AG104" s="279"/>
      <c r="AH104" s="279"/>
    </row>
    <row r="105" spans="1:34" s="73" customFormat="1" ht="18.75" customHeight="1" x14ac:dyDescent="0.25">
      <c r="A105" s="186"/>
      <c r="B105" s="38" t="s">
        <v>198</v>
      </c>
      <c r="C105" s="38"/>
      <c r="D105" s="38"/>
      <c r="E105" s="38"/>
      <c r="F105" s="36"/>
      <c r="G105" s="35">
        <v>1.5</v>
      </c>
      <c r="H105" s="34">
        <v>2.5499999999999998</v>
      </c>
      <c r="I105" s="34"/>
      <c r="J105" s="34">
        <v>1</v>
      </c>
      <c r="K105" s="43">
        <f t="shared" si="3"/>
        <v>3.82</v>
      </c>
      <c r="L105" s="279"/>
      <c r="M105" s="279"/>
      <c r="N105" s="279"/>
      <c r="O105" s="279"/>
      <c r="P105" s="279"/>
      <c r="Q105" s="279"/>
      <c r="R105" s="279"/>
      <c r="S105" s="279"/>
      <c r="T105" s="279"/>
      <c r="U105" s="279"/>
      <c r="V105" s="279"/>
      <c r="W105" s="279"/>
      <c r="X105" s="279"/>
      <c r="Y105" s="279"/>
      <c r="Z105" s="279"/>
      <c r="AA105" s="279"/>
      <c r="AB105" s="279"/>
      <c r="AC105" s="279"/>
      <c r="AD105" s="279"/>
      <c r="AE105" s="279"/>
      <c r="AF105" s="279"/>
      <c r="AG105" s="279"/>
      <c r="AH105" s="279"/>
    </row>
    <row r="106" spans="1:34" s="73" customFormat="1" ht="18.75" customHeight="1" x14ac:dyDescent="0.25">
      <c r="A106" s="186"/>
      <c r="B106" s="38" t="s">
        <v>224</v>
      </c>
      <c r="C106" s="38"/>
      <c r="D106" s="38"/>
      <c r="E106" s="38"/>
      <c r="F106" s="36"/>
      <c r="G106" s="35">
        <v>0.8</v>
      </c>
      <c r="H106" s="34">
        <v>0.5</v>
      </c>
      <c r="I106" s="34"/>
      <c r="J106" s="34">
        <v>2</v>
      </c>
      <c r="K106" s="43">
        <f t="shared" si="3"/>
        <v>0.8</v>
      </c>
      <c r="L106" s="279"/>
      <c r="M106" s="279"/>
      <c r="N106" s="279"/>
      <c r="O106" s="279"/>
      <c r="P106" s="279"/>
      <c r="Q106" s="279"/>
      <c r="R106" s="279"/>
      <c r="S106" s="279"/>
      <c r="T106" s="279"/>
      <c r="U106" s="279"/>
      <c r="V106" s="279"/>
      <c r="W106" s="279"/>
      <c r="X106" s="279"/>
      <c r="Y106" s="279"/>
      <c r="Z106" s="279"/>
      <c r="AA106" s="279"/>
      <c r="AB106" s="279"/>
      <c r="AC106" s="279"/>
      <c r="AD106" s="279"/>
      <c r="AE106" s="279"/>
      <c r="AF106" s="279"/>
      <c r="AG106" s="279"/>
      <c r="AH106" s="279"/>
    </row>
    <row r="107" spans="1:34" s="73" customFormat="1" ht="18.75" customHeight="1" x14ac:dyDescent="0.25">
      <c r="A107" s="186"/>
      <c r="B107" s="38" t="s">
        <v>243</v>
      </c>
      <c r="C107" s="38"/>
      <c r="D107" s="38"/>
      <c r="E107" s="38"/>
      <c r="F107" s="36"/>
      <c r="G107" s="35">
        <v>1.35</v>
      </c>
      <c r="H107" s="34">
        <v>0.55000000000000004</v>
      </c>
      <c r="I107" s="34"/>
      <c r="J107" s="34">
        <v>1</v>
      </c>
      <c r="K107" s="43">
        <f t="shared" si="3"/>
        <v>0.74</v>
      </c>
      <c r="L107" s="279"/>
      <c r="M107" s="279"/>
      <c r="N107" s="279"/>
      <c r="O107" s="279"/>
      <c r="P107" s="279"/>
      <c r="Q107" s="279"/>
      <c r="R107" s="279"/>
      <c r="S107" s="279"/>
      <c r="T107" s="279"/>
      <c r="U107" s="279"/>
      <c r="V107" s="279"/>
      <c r="W107" s="279"/>
      <c r="X107" s="279"/>
      <c r="Y107" s="279"/>
      <c r="Z107" s="279"/>
      <c r="AA107" s="279"/>
      <c r="AB107" s="279"/>
      <c r="AC107" s="279"/>
      <c r="AD107" s="279"/>
      <c r="AE107" s="279"/>
      <c r="AF107" s="279"/>
      <c r="AG107" s="279"/>
      <c r="AH107" s="279"/>
    </row>
    <row r="108" spans="1:34" s="73" customFormat="1" ht="18.75" customHeight="1" x14ac:dyDescent="0.25">
      <c r="A108" s="186"/>
      <c r="B108" s="38" t="s">
        <v>199</v>
      </c>
      <c r="C108" s="38"/>
      <c r="D108" s="38"/>
      <c r="E108" s="38"/>
      <c r="F108" s="36"/>
      <c r="G108" s="35">
        <v>2.5499999999999998</v>
      </c>
      <c r="H108" s="34">
        <v>1.85</v>
      </c>
      <c r="I108" s="34"/>
      <c r="J108" s="34">
        <v>1</v>
      </c>
      <c r="K108" s="43">
        <f t="shared" si="3"/>
        <v>4.71</v>
      </c>
      <c r="L108" s="279"/>
      <c r="M108" s="279"/>
      <c r="N108" s="279"/>
      <c r="O108" s="279"/>
      <c r="P108" s="279"/>
      <c r="Q108" s="279"/>
      <c r="R108" s="279"/>
      <c r="S108" s="279"/>
      <c r="T108" s="279"/>
      <c r="U108" s="279"/>
      <c r="V108" s="279"/>
      <c r="W108" s="279"/>
      <c r="X108" s="279"/>
      <c r="Y108" s="279"/>
      <c r="Z108" s="279"/>
      <c r="AA108" s="279"/>
      <c r="AB108" s="279"/>
      <c r="AC108" s="279"/>
      <c r="AD108" s="279"/>
      <c r="AE108" s="279"/>
      <c r="AF108" s="279"/>
      <c r="AG108" s="279"/>
      <c r="AH108" s="279"/>
    </row>
    <row r="109" spans="1:34" s="73" customFormat="1" ht="18.75" customHeight="1" x14ac:dyDescent="0.25">
      <c r="A109" s="186"/>
      <c r="B109" s="38" t="s">
        <v>200</v>
      </c>
      <c r="C109" s="38"/>
      <c r="D109" s="38"/>
      <c r="E109" s="38"/>
      <c r="F109" s="36"/>
      <c r="G109" s="35">
        <v>3.36</v>
      </c>
      <c r="H109" s="34">
        <v>1.85</v>
      </c>
      <c r="I109" s="34"/>
      <c r="J109" s="34">
        <v>1</v>
      </c>
      <c r="K109" s="43">
        <f t="shared" si="3"/>
        <v>6.21</v>
      </c>
      <c r="L109" s="279"/>
      <c r="M109" s="279"/>
      <c r="N109" s="279"/>
      <c r="O109" s="279"/>
      <c r="P109" s="279"/>
      <c r="Q109" s="279"/>
      <c r="R109" s="279"/>
      <c r="S109" s="279"/>
      <c r="T109" s="279"/>
      <c r="U109" s="279"/>
      <c r="V109" s="279"/>
      <c r="W109" s="279"/>
      <c r="X109" s="279"/>
      <c r="Y109" s="279"/>
      <c r="Z109" s="279"/>
      <c r="AA109" s="279"/>
      <c r="AB109" s="279"/>
      <c r="AC109" s="279"/>
      <c r="AD109" s="279"/>
      <c r="AE109" s="279"/>
      <c r="AF109" s="279"/>
      <c r="AG109" s="279"/>
      <c r="AH109" s="279"/>
    </row>
    <row r="110" spans="1:34" s="73" customFormat="1" ht="18.75" customHeight="1" x14ac:dyDescent="0.25">
      <c r="A110" s="186"/>
      <c r="B110" s="38" t="s">
        <v>201</v>
      </c>
      <c r="C110" s="38"/>
      <c r="D110" s="38"/>
      <c r="E110" s="38"/>
      <c r="F110" s="36"/>
      <c r="G110" s="35">
        <v>3.34</v>
      </c>
      <c r="H110" s="34">
        <v>1.85</v>
      </c>
      <c r="I110" s="34"/>
      <c r="J110" s="34">
        <v>1</v>
      </c>
      <c r="K110" s="43">
        <f t="shared" si="3"/>
        <v>6.17</v>
      </c>
      <c r="L110" s="279"/>
      <c r="M110" s="279"/>
      <c r="N110" s="279"/>
      <c r="O110" s="279"/>
      <c r="P110" s="279"/>
      <c r="Q110" s="279"/>
      <c r="R110" s="279"/>
      <c r="S110" s="279"/>
      <c r="T110" s="279"/>
      <c r="U110" s="279"/>
      <c r="V110" s="279"/>
      <c r="W110" s="279"/>
      <c r="X110" s="279"/>
      <c r="Y110" s="279"/>
      <c r="Z110" s="279"/>
      <c r="AA110" s="279"/>
      <c r="AB110" s="279"/>
      <c r="AC110" s="279"/>
      <c r="AD110" s="279"/>
      <c r="AE110" s="279"/>
      <c r="AF110" s="279"/>
      <c r="AG110" s="279"/>
      <c r="AH110" s="279"/>
    </row>
    <row r="111" spans="1:34" s="73" customFormat="1" ht="18.75" customHeight="1" x14ac:dyDescent="0.25">
      <c r="A111" s="186"/>
      <c r="B111" s="38" t="s">
        <v>225</v>
      </c>
      <c r="C111" s="38"/>
      <c r="D111" s="38"/>
      <c r="E111" s="38"/>
      <c r="F111" s="36"/>
      <c r="G111" s="35">
        <v>0.8</v>
      </c>
      <c r="H111" s="34">
        <v>0.5</v>
      </c>
      <c r="I111" s="34"/>
      <c r="J111" s="34">
        <v>1</v>
      </c>
      <c r="K111" s="43">
        <f t="shared" si="3"/>
        <v>0.4</v>
      </c>
      <c r="L111" s="279"/>
      <c r="M111" s="279"/>
      <c r="N111" s="279"/>
      <c r="O111" s="279"/>
      <c r="P111" s="279"/>
      <c r="Q111" s="279"/>
      <c r="R111" s="279"/>
      <c r="S111" s="279"/>
      <c r="T111" s="279"/>
      <c r="U111" s="279"/>
      <c r="V111" s="279"/>
      <c r="W111" s="279"/>
      <c r="X111" s="279"/>
      <c r="Y111" s="279"/>
      <c r="Z111" s="279"/>
      <c r="AA111" s="279"/>
      <c r="AB111" s="279"/>
      <c r="AC111" s="279"/>
      <c r="AD111" s="279"/>
      <c r="AE111" s="279"/>
      <c r="AF111" s="279"/>
      <c r="AG111" s="279"/>
      <c r="AH111" s="279"/>
    </row>
    <row r="112" spans="1:34" s="73" customFormat="1" ht="18.75" customHeight="1" x14ac:dyDescent="0.25">
      <c r="A112" s="186"/>
      <c r="B112" s="38" t="s">
        <v>244</v>
      </c>
      <c r="C112" s="38"/>
      <c r="D112" s="38"/>
      <c r="E112" s="38"/>
      <c r="F112" s="36"/>
      <c r="G112" s="35">
        <v>1.2</v>
      </c>
      <c r="H112" s="34">
        <v>2</v>
      </c>
      <c r="I112" s="34"/>
      <c r="J112" s="34">
        <v>1</v>
      </c>
      <c r="K112" s="43">
        <f t="shared" si="3"/>
        <v>2.4</v>
      </c>
      <c r="L112" s="279"/>
      <c r="M112" s="279"/>
      <c r="N112" s="279"/>
      <c r="O112" s="279"/>
      <c r="P112" s="279"/>
      <c r="Q112" s="279"/>
      <c r="R112" s="279"/>
      <c r="S112" s="279"/>
      <c r="T112" s="279"/>
      <c r="U112" s="279"/>
      <c r="V112" s="279"/>
      <c r="W112" s="279"/>
      <c r="X112" s="279"/>
      <c r="Y112" s="279"/>
      <c r="Z112" s="279"/>
      <c r="AA112" s="279"/>
      <c r="AB112" s="279"/>
      <c r="AC112" s="279"/>
      <c r="AD112" s="279"/>
      <c r="AE112" s="279"/>
      <c r="AF112" s="279"/>
      <c r="AG112" s="279"/>
      <c r="AH112" s="279"/>
    </row>
    <row r="113" spans="1:34" s="73" customFormat="1" ht="18.75" customHeight="1" x14ac:dyDescent="0.25">
      <c r="A113" s="186"/>
      <c r="B113" s="38" t="s">
        <v>236</v>
      </c>
      <c r="C113" s="38"/>
      <c r="D113" s="38"/>
      <c r="E113" s="38"/>
      <c r="F113" s="36"/>
      <c r="G113" s="35">
        <v>2</v>
      </c>
      <c r="H113" s="34">
        <v>0.45</v>
      </c>
      <c r="I113" s="34"/>
      <c r="J113" s="34">
        <v>1</v>
      </c>
      <c r="K113" s="43">
        <f t="shared" si="3"/>
        <v>0.9</v>
      </c>
      <c r="L113" s="279"/>
      <c r="M113" s="279"/>
      <c r="N113" s="279"/>
      <c r="O113" s="279"/>
      <c r="P113" s="279"/>
      <c r="Q113" s="279"/>
      <c r="R113" s="279"/>
      <c r="S113" s="279"/>
      <c r="T113" s="279"/>
      <c r="U113" s="279"/>
      <c r="V113" s="279"/>
      <c r="W113" s="279"/>
      <c r="X113" s="279"/>
      <c r="Y113" s="279"/>
      <c r="Z113" s="279"/>
      <c r="AA113" s="279"/>
      <c r="AB113" s="279"/>
      <c r="AC113" s="279"/>
      <c r="AD113" s="279"/>
      <c r="AE113" s="279"/>
      <c r="AF113" s="279"/>
      <c r="AG113" s="279"/>
      <c r="AH113" s="279"/>
    </row>
    <row r="114" spans="1:34" s="73" customFormat="1" ht="18.75" customHeight="1" x14ac:dyDescent="0.25">
      <c r="A114" s="186"/>
      <c r="B114" s="38" t="s">
        <v>245</v>
      </c>
      <c r="C114" s="38"/>
      <c r="D114" s="38"/>
      <c r="E114" s="38"/>
      <c r="F114" s="36"/>
      <c r="G114" s="35">
        <v>1</v>
      </c>
      <c r="H114" s="34">
        <v>0.55000000000000004</v>
      </c>
      <c r="I114" s="34"/>
      <c r="J114" s="34">
        <v>1</v>
      </c>
      <c r="K114" s="43">
        <f t="shared" si="3"/>
        <v>0.55000000000000004</v>
      </c>
      <c r="L114" s="279"/>
      <c r="M114" s="279"/>
      <c r="N114" s="279"/>
      <c r="O114" s="279"/>
      <c r="P114" s="279"/>
      <c r="Q114" s="279"/>
      <c r="R114" s="279"/>
      <c r="S114" s="279"/>
      <c r="T114" s="279"/>
      <c r="U114" s="279"/>
      <c r="V114" s="279"/>
      <c r="W114" s="279"/>
      <c r="X114" s="279"/>
      <c r="Y114" s="279"/>
      <c r="Z114" s="279"/>
      <c r="AA114" s="279"/>
      <c r="AB114" s="279"/>
      <c r="AC114" s="279"/>
      <c r="AD114" s="279"/>
      <c r="AE114" s="279"/>
      <c r="AF114" s="279"/>
      <c r="AG114" s="279"/>
      <c r="AH114" s="279"/>
    </row>
    <row r="115" spans="1:34" s="73" customFormat="1" ht="18.75" customHeight="1" x14ac:dyDescent="0.25">
      <c r="A115" s="186"/>
      <c r="B115" s="38" t="s">
        <v>215</v>
      </c>
      <c r="C115" s="38"/>
      <c r="D115" s="38"/>
      <c r="E115" s="38"/>
      <c r="F115" s="36"/>
      <c r="G115" s="35">
        <v>2.1800000000000002</v>
      </c>
      <c r="H115" s="34">
        <v>0.9</v>
      </c>
      <c r="I115" s="34"/>
      <c r="J115" s="34">
        <v>1</v>
      </c>
      <c r="K115" s="43">
        <f t="shared" si="3"/>
        <v>1.96</v>
      </c>
      <c r="L115" s="279"/>
      <c r="M115" s="279"/>
      <c r="N115" s="279"/>
      <c r="O115" s="279"/>
      <c r="P115" s="279"/>
      <c r="Q115" s="279"/>
      <c r="R115" s="279"/>
      <c r="S115" s="279"/>
      <c r="T115" s="279"/>
      <c r="U115" s="279"/>
      <c r="V115" s="279"/>
      <c r="W115" s="279"/>
      <c r="X115" s="279"/>
      <c r="Y115" s="279"/>
      <c r="Z115" s="279"/>
      <c r="AA115" s="279"/>
      <c r="AB115" s="279"/>
      <c r="AC115" s="279"/>
      <c r="AD115" s="279"/>
      <c r="AE115" s="279"/>
      <c r="AF115" s="279"/>
      <c r="AG115" s="279"/>
      <c r="AH115" s="279"/>
    </row>
    <row r="116" spans="1:34" s="73" customFormat="1" ht="18.75" customHeight="1" x14ac:dyDescent="0.25">
      <c r="A116" s="203"/>
      <c r="B116" s="38" t="s">
        <v>215</v>
      </c>
      <c r="C116" s="38"/>
      <c r="D116" s="38"/>
      <c r="E116" s="38"/>
      <c r="F116" s="36"/>
      <c r="G116" s="35">
        <v>6.32</v>
      </c>
      <c r="H116" s="34">
        <v>0.9</v>
      </c>
      <c r="I116" s="34"/>
      <c r="J116" s="34">
        <v>1</v>
      </c>
      <c r="K116" s="43">
        <f t="shared" si="3"/>
        <v>5.68</v>
      </c>
      <c r="L116" s="279"/>
      <c r="M116" s="279"/>
      <c r="N116" s="279"/>
      <c r="O116" s="279"/>
      <c r="P116" s="279"/>
      <c r="Q116" s="279"/>
      <c r="R116" s="279"/>
      <c r="S116" s="279"/>
      <c r="T116" s="279"/>
      <c r="U116" s="279"/>
      <c r="V116" s="279"/>
      <c r="W116" s="279"/>
      <c r="X116" s="279"/>
      <c r="Y116" s="279"/>
      <c r="Z116" s="279"/>
      <c r="AA116" s="279"/>
      <c r="AB116" s="279"/>
      <c r="AC116" s="279"/>
      <c r="AD116" s="279"/>
      <c r="AE116" s="279"/>
      <c r="AF116" s="279"/>
      <c r="AG116" s="279"/>
      <c r="AH116" s="279"/>
    </row>
    <row r="117" spans="1:34" s="73" customFormat="1" ht="18.75" customHeight="1" x14ac:dyDescent="0.25">
      <c r="A117" s="203"/>
      <c r="B117" s="38" t="s">
        <v>312</v>
      </c>
      <c r="C117" s="38"/>
      <c r="D117" s="38"/>
      <c r="E117" s="38"/>
      <c r="F117" s="36"/>
      <c r="G117" s="35">
        <v>0.7</v>
      </c>
      <c r="H117" s="34">
        <v>0.95</v>
      </c>
      <c r="I117" s="34"/>
      <c r="J117" s="34">
        <v>2</v>
      </c>
      <c r="K117" s="43">
        <f t="shared" si="3"/>
        <v>1.33</v>
      </c>
      <c r="L117" s="279"/>
      <c r="M117" s="279"/>
      <c r="N117" s="279"/>
      <c r="O117" s="279"/>
      <c r="P117" s="279"/>
      <c r="Q117" s="279"/>
      <c r="R117" s="279"/>
      <c r="S117" s="279"/>
      <c r="T117" s="279"/>
      <c r="U117" s="279"/>
      <c r="V117" s="279"/>
      <c r="W117" s="279"/>
      <c r="X117" s="279"/>
      <c r="Y117" s="279"/>
      <c r="Z117" s="279"/>
      <c r="AA117" s="279"/>
      <c r="AB117" s="279"/>
      <c r="AC117" s="279"/>
      <c r="AD117" s="279"/>
      <c r="AE117" s="279"/>
      <c r="AF117" s="279"/>
      <c r="AG117" s="279"/>
      <c r="AH117" s="279"/>
    </row>
    <row r="118" spans="1:34" s="73" customFormat="1" ht="18.75" customHeight="1" x14ac:dyDescent="0.25">
      <c r="A118" s="203"/>
      <c r="B118" s="38" t="s">
        <v>316</v>
      </c>
      <c r="C118" s="38"/>
      <c r="D118" s="38"/>
      <c r="E118" s="38"/>
      <c r="F118" s="36"/>
      <c r="G118" s="35">
        <v>1.8</v>
      </c>
      <c r="H118" s="34">
        <v>0.55000000000000004</v>
      </c>
      <c r="I118" s="34"/>
      <c r="J118" s="34">
        <v>1</v>
      </c>
      <c r="K118" s="43">
        <f t="shared" si="3"/>
        <v>0.99</v>
      </c>
      <c r="L118" s="279"/>
      <c r="M118" s="279"/>
      <c r="N118" s="279"/>
      <c r="O118" s="279"/>
      <c r="P118" s="279"/>
      <c r="Q118" s="279"/>
      <c r="R118" s="279"/>
      <c r="S118" s="279"/>
      <c r="T118" s="279"/>
      <c r="U118" s="279"/>
      <c r="V118" s="279"/>
      <c r="W118" s="279"/>
      <c r="X118" s="279"/>
      <c r="Y118" s="279"/>
      <c r="Z118" s="279"/>
      <c r="AA118" s="279"/>
      <c r="AB118" s="279"/>
      <c r="AC118" s="279"/>
      <c r="AD118" s="279"/>
      <c r="AE118" s="279"/>
      <c r="AF118" s="279"/>
      <c r="AG118" s="279"/>
      <c r="AH118" s="279"/>
    </row>
    <row r="119" spans="1:34" s="73" customFormat="1" ht="18.75" customHeight="1" x14ac:dyDescent="0.25">
      <c r="A119" s="203"/>
      <c r="B119" s="38" t="s">
        <v>317</v>
      </c>
      <c r="C119" s="38"/>
      <c r="D119" s="38"/>
      <c r="E119" s="38"/>
      <c r="F119" s="36"/>
      <c r="G119" s="35">
        <v>3.4</v>
      </c>
      <c r="H119" s="34">
        <v>0.55000000000000004</v>
      </c>
      <c r="I119" s="34"/>
      <c r="J119" s="34">
        <v>1</v>
      </c>
      <c r="K119" s="43">
        <f t="shared" si="3"/>
        <v>1.87</v>
      </c>
      <c r="L119" s="279"/>
      <c r="M119" s="279"/>
      <c r="N119" s="279"/>
      <c r="O119" s="279"/>
      <c r="P119" s="279"/>
      <c r="Q119" s="279"/>
      <c r="R119" s="279"/>
      <c r="S119" s="279"/>
      <c r="T119" s="279"/>
      <c r="U119" s="279"/>
      <c r="V119" s="279"/>
      <c r="W119" s="279"/>
      <c r="X119" s="279"/>
      <c r="Y119" s="279"/>
      <c r="Z119" s="279"/>
      <c r="AA119" s="279"/>
      <c r="AB119" s="279"/>
      <c r="AC119" s="279"/>
      <c r="AD119" s="279"/>
      <c r="AE119" s="279"/>
      <c r="AF119" s="279"/>
      <c r="AG119" s="279"/>
      <c r="AH119" s="279"/>
    </row>
    <row r="120" spans="1:34" s="73" customFormat="1" ht="18.75" customHeight="1" x14ac:dyDescent="0.25">
      <c r="A120" s="203"/>
      <c r="B120" s="38" t="s">
        <v>318</v>
      </c>
      <c r="C120" s="38"/>
      <c r="D120" s="38"/>
      <c r="E120" s="38"/>
      <c r="F120" s="36"/>
      <c r="G120" s="35">
        <v>3.3</v>
      </c>
      <c r="H120" s="34">
        <v>0.55000000000000004</v>
      </c>
      <c r="I120" s="34"/>
      <c r="J120" s="34">
        <v>1</v>
      </c>
      <c r="K120" s="43">
        <f t="shared" si="3"/>
        <v>1.81</v>
      </c>
      <c r="L120" s="279"/>
      <c r="M120" s="279"/>
      <c r="N120" s="279"/>
      <c r="O120" s="279" t="s">
        <v>291</v>
      </c>
      <c r="P120" s="279"/>
      <c r="Q120" s="279"/>
      <c r="R120" s="279"/>
      <c r="S120" s="279"/>
      <c r="T120" s="279"/>
      <c r="U120" s="279"/>
      <c r="V120" s="279"/>
      <c r="W120" s="279"/>
      <c r="X120" s="279"/>
      <c r="Y120" s="279"/>
      <c r="Z120" s="279"/>
      <c r="AA120" s="279"/>
      <c r="AB120" s="279"/>
      <c r="AC120" s="279"/>
      <c r="AD120" s="279"/>
      <c r="AE120" s="279"/>
      <c r="AF120" s="279"/>
      <c r="AG120" s="279"/>
      <c r="AH120" s="279"/>
    </row>
    <row r="121" spans="1:34" s="73" customFormat="1" ht="18.75" customHeight="1" x14ac:dyDescent="0.25">
      <c r="A121" s="203"/>
      <c r="B121" s="38" t="s">
        <v>319</v>
      </c>
      <c r="C121" s="38"/>
      <c r="D121" s="38"/>
      <c r="E121" s="38"/>
      <c r="F121" s="36"/>
      <c r="G121" s="35">
        <v>12.5</v>
      </c>
      <c r="H121" s="34">
        <v>1</v>
      </c>
      <c r="I121" s="34"/>
      <c r="J121" s="34">
        <v>1</v>
      </c>
      <c r="K121" s="43">
        <f t="shared" si="3"/>
        <v>12.5</v>
      </c>
      <c r="L121" s="279"/>
      <c r="M121" s="279"/>
      <c r="N121" s="279"/>
      <c r="O121" s="279"/>
      <c r="P121" s="279"/>
      <c r="Q121" s="279"/>
      <c r="R121" s="279"/>
      <c r="S121" s="279"/>
      <c r="T121" s="279"/>
      <c r="U121" s="279"/>
      <c r="V121" s="279"/>
      <c r="W121" s="279"/>
      <c r="X121" s="279"/>
      <c r="Y121" s="279"/>
      <c r="Z121" s="279"/>
      <c r="AA121" s="279"/>
      <c r="AB121" s="279"/>
      <c r="AC121" s="279"/>
      <c r="AD121" s="279"/>
      <c r="AE121" s="279"/>
      <c r="AF121" s="279"/>
      <c r="AG121" s="279"/>
      <c r="AH121" s="279"/>
    </row>
    <row r="122" spans="1:34" s="73" customFormat="1" ht="18.75" customHeight="1" x14ac:dyDescent="0.25">
      <c r="A122" s="203"/>
      <c r="B122" s="38" t="s">
        <v>310</v>
      </c>
      <c r="C122" s="38"/>
      <c r="D122" s="38"/>
      <c r="E122" s="38"/>
      <c r="F122" s="36"/>
      <c r="G122" s="35">
        <v>7.05</v>
      </c>
      <c r="H122" s="34">
        <v>1.45</v>
      </c>
      <c r="I122" s="34"/>
      <c r="J122" s="34">
        <v>1</v>
      </c>
      <c r="K122" s="43">
        <f t="shared" si="3"/>
        <v>10.220000000000001</v>
      </c>
      <c r="L122" s="279"/>
      <c r="M122" s="279"/>
      <c r="N122" s="279"/>
      <c r="O122" s="279"/>
      <c r="P122" s="279"/>
      <c r="Q122" s="279"/>
      <c r="R122" s="279"/>
      <c r="S122" s="279"/>
      <c r="T122" s="279"/>
      <c r="U122" s="279"/>
      <c r="V122" s="279"/>
      <c r="W122" s="279"/>
      <c r="X122" s="279"/>
      <c r="Y122" s="279"/>
      <c r="Z122" s="279"/>
      <c r="AA122" s="279"/>
      <c r="AB122" s="279"/>
      <c r="AC122" s="279"/>
      <c r="AD122" s="279"/>
      <c r="AE122" s="279"/>
      <c r="AF122" s="279"/>
      <c r="AG122" s="279"/>
      <c r="AH122" s="279"/>
    </row>
    <row r="123" spans="1:34" s="73" customFormat="1" ht="18.75" customHeight="1" x14ac:dyDescent="0.25">
      <c r="A123" s="203"/>
      <c r="B123" s="38" t="s">
        <v>320</v>
      </c>
      <c r="C123" s="38"/>
      <c r="D123" s="38"/>
      <c r="E123" s="38"/>
      <c r="F123" s="36"/>
      <c r="G123" s="35">
        <v>1.35</v>
      </c>
      <c r="H123" s="34">
        <v>1</v>
      </c>
      <c r="I123" s="34"/>
      <c r="J123" s="34">
        <v>2</v>
      </c>
      <c r="K123" s="43">
        <f t="shared" si="3"/>
        <v>2.7</v>
      </c>
      <c r="L123" s="279"/>
      <c r="M123" s="279"/>
      <c r="N123" s="279"/>
      <c r="O123" s="279"/>
      <c r="P123" s="279"/>
      <c r="Q123" s="279"/>
      <c r="R123" s="279"/>
      <c r="S123" s="279"/>
      <c r="T123" s="279"/>
      <c r="U123" s="279"/>
      <c r="V123" s="279"/>
      <c r="W123" s="279"/>
      <c r="X123" s="279"/>
      <c r="Y123" s="279"/>
      <c r="Z123" s="279"/>
      <c r="AA123" s="279"/>
      <c r="AB123" s="279"/>
      <c r="AC123" s="279"/>
      <c r="AD123" s="279"/>
      <c r="AE123" s="279"/>
      <c r="AF123" s="279"/>
      <c r="AG123" s="279"/>
      <c r="AH123" s="279"/>
    </row>
    <row r="124" spans="1:34" s="73" customFormat="1" ht="18.75" customHeight="1" x14ac:dyDescent="0.25">
      <c r="A124" s="203"/>
      <c r="B124" s="38" t="s">
        <v>321</v>
      </c>
      <c r="C124" s="38"/>
      <c r="D124" s="38"/>
      <c r="E124" s="38"/>
      <c r="F124" s="36"/>
      <c r="G124" s="35">
        <v>6.7</v>
      </c>
      <c r="H124" s="34">
        <v>1</v>
      </c>
      <c r="I124" s="34"/>
      <c r="J124" s="34">
        <v>1</v>
      </c>
      <c r="K124" s="43">
        <f t="shared" si="3"/>
        <v>6.7</v>
      </c>
      <c r="L124" s="279"/>
      <c r="M124" s="279"/>
      <c r="N124" s="279"/>
      <c r="O124" s="279"/>
      <c r="P124" s="279"/>
      <c r="Q124" s="279"/>
      <c r="R124" s="279"/>
      <c r="S124" s="279"/>
      <c r="T124" s="279"/>
      <c r="U124" s="279"/>
      <c r="V124" s="279"/>
      <c r="W124" s="279"/>
      <c r="X124" s="279"/>
      <c r="Y124" s="279"/>
      <c r="Z124" s="279"/>
      <c r="AA124" s="279"/>
      <c r="AB124" s="279"/>
      <c r="AC124" s="279"/>
      <c r="AD124" s="279"/>
      <c r="AE124" s="279"/>
      <c r="AF124" s="279"/>
      <c r="AG124" s="279"/>
      <c r="AH124" s="279"/>
    </row>
    <row r="125" spans="1:34" s="73" customFormat="1" ht="18.75" customHeight="1" x14ac:dyDescent="0.25">
      <c r="A125" s="307" t="s">
        <v>10</v>
      </c>
      <c r="B125" s="308"/>
      <c r="C125" s="308"/>
      <c r="D125" s="308"/>
      <c r="E125" s="308"/>
      <c r="F125" s="309"/>
      <c r="G125" s="309"/>
      <c r="H125" s="309"/>
      <c r="I125" s="309"/>
      <c r="J125" s="309"/>
      <c r="K125" s="7">
        <f>TRUNC(SUM(K97:K124),2)</f>
        <v>113.36</v>
      </c>
      <c r="L125" s="279"/>
      <c r="M125" s="279"/>
      <c r="N125" s="279"/>
      <c r="O125" s="279"/>
      <c r="P125" s="279"/>
      <c r="Q125" s="279"/>
      <c r="R125" s="279"/>
      <c r="S125" s="279"/>
      <c r="T125" s="279"/>
      <c r="U125" s="279"/>
      <c r="V125" s="279"/>
      <c r="W125" s="279"/>
      <c r="X125" s="279"/>
      <c r="Y125" s="279"/>
      <c r="Z125" s="279"/>
      <c r="AA125" s="279"/>
      <c r="AB125" s="279"/>
      <c r="AC125" s="279"/>
      <c r="AD125" s="279"/>
      <c r="AE125" s="279"/>
      <c r="AF125" s="279"/>
      <c r="AG125" s="279"/>
      <c r="AH125" s="279"/>
    </row>
    <row r="126" spans="1:34" s="73" customFormat="1" ht="18.75" customHeight="1" x14ac:dyDescent="0.25">
      <c r="A126" s="15" t="s">
        <v>27</v>
      </c>
      <c r="B126" s="301" t="s">
        <v>28</v>
      </c>
      <c r="C126" s="301"/>
      <c r="D126" s="301"/>
      <c r="E126" s="301"/>
      <c r="F126" s="16" t="s">
        <v>5</v>
      </c>
      <c r="G126" s="124" t="s">
        <v>6</v>
      </c>
      <c r="H126" s="124" t="s">
        <v>7</v>
      </c>
      <c r="I126" s="124"/>
      <c r="J126" s="124" t="s">
        <v>8</v>
      </c>
      <c r="K126" s="18" t="s">
        <v>9</v>
      </c>
      <c r="L126" s="279"/>
      <c r="M126" s="279"/>
      <c r="N126" s="279"/>
      <c r="O126" s="279"/>
      <c r="P126" s="279"/>
      <c r="Q126" s="279"/>
      <c r="R126" s="279"/>
      <c r="S126" s="279"/>
      <c r="T126" s="279"/>
      <c r="U126" s="279"/>
      <c r="V126" s="279"/>
      <c r="W126" s="279"/>
      <c r="X126" s="279"/>
      <c r="Y126" s="279"/>
      <c r="Z126" s="279"/>
      <c r="AA126" s="279"/>
      <c r="AB126" s="279"/>
      <c r="AC126" s="279"/>
      <c r="AD126" s="279"/>
      <c r="AE126" s="279"/>
      <c r="AF126" s="279"/>
      <c r="AG126" s="279"/>
      <c r="AH126" s="279"/>
    </row>
    <row r="127" spans="1:34" s="73" customFormat="1" ht="18.75" customHeight="1" x14ac:dyDescent="0.25">
      <c r="A127" s="271"/>
      <c r="B127" s="121" t="s">
        <v>237</v>
      </c>
      <c r="C127" s="121"/>
      <c r="D127" s="121"/>
      <c r="E127" s="121"/>
      <c r="F127" s="123"/>
      <c r="G127" s="29"/>
      <c r="H127" s="29"/>
      <c r="I127" s="9"/>
      <c r="J127" s="29"/>
      <c r="K127" s="30">
        <v>6848.42</v>
      </c>
      <c r="L127" s="279"/>
      <c r="M127" s="279"/>
      <c r="N127" s="279"/>
      <c r="O127" s="279"/>
      <c r="P127" s="279"/>
      <c r="Q127" s="279"/>
      <c r="R127" s="279"/>
      <c r="S127" s="279"/>
      <c r="T127" s="279"/>
      <c r="U127" s="279"/>
      <c r="V127" s="279"/>
      <c r="W127" s="279"/>
      <c r="X127" s="279"/>
      <c r="Y127" s="279"/>
      <c r="Z127" s="279"/>
      <c r="AA127" s="279"/>
      <c r="AB127" s="279"/>
      <c r="AC127" s="279"/>
      <c r="AD127" s="279"/>
      <c r="AE127" s="279"/>
      <c r="AF127" s="279"/>
      <c r="AG127" s="279"/>
      <c r="AH127" s="279"/>
    </row>
    <row r="128" spans="1:34" s="73" customFormat="1" ht="18.75" customHeight="1" x14ac:dyDescent="0.25">
      <c r="A128" s="304" t="s">
        <v>10</v>
      </c>
      <c r="B128" s="300"/>
      <c r="C128" s="300"/>
      <c r="D128" s="300"/>
      <c r="E128" s="300"/>
      <c r="F128" s="305"/>
      <c r="G128" s="305"/>
      <c r="H128" s="305"/>
      <c r="I128" s="305"/>
      <c r="J128" s="305"/>
      <c r="K128" s="7">
        <f>SUM(K127:K127)</f>
        <v>6848.42</v>
      </c>
      <c r="L128" s="279"/>
      <c r="M128" s="279"/>
      <c r="N128" s="279"/>
      <c r="O128" s="279"/>
      <c r="P128" s="279"/>
      <c r="Q128" s="279"/>
      <c r="R128" s="279"/>
      <c r="S128" s="279"/>
      <c r="T128" s="279"/>
      <c r="U128" s="279"/>
      <c r="V128" s="279"/>
      <c r="W128" s="279"/>
      <c r="X128" s="279"/>
      <c r="Y128" s="279"/>
      <c r="Z128" s="279"/>
      <c r="AA128" s="279"/>
      <c r="AB128" s="279"/>
      <c r="AC128" s="279"/>
      <c r="AD128" s="279"/>
      <c r="AE128" s="279"/>
      <c r="AF128" s="279"/>
      <c r="AG128" s="279"/>
      <c r="AH128" s="279"/>
    </row>
    <row r="129" spans="1:34" s="19" customFormat="1" ht="20.100000000000001" customHeight="1" x14ac:dyDescent="0.25">
      <c r="A129" s="15" t="s">
        <v>330</v>
      </c>
      <c r="B129" s="301" t="s">
        <v>149</v>
      </c>
      <c r="C129" s="301"/>
      <c r="D129" s="301"/>
      <c r="E129" s="301"/>
      <c r="F129" s="16" t="s">
        <v>14</v>
      </c>
      <c r="G129" s="17" t="s">
        <v>289</v>
      </c>
      <c r="H129" s="17" t="s">
        <v>336</v>
      </c>
      <c r="I129" s="17"/>
      <c r="J129" s="17"/>
      <c r="K129" s="18" t="s">
        <v>9</v>
      </c>
      <c r="L129" s="265"/>
      <c r="M129" s="264"/>
      <c r="N129" s="264"/>
      <c r="O129" s="264"/>
      <c r="P129" s="264"/>
      <c r="Q129" s="264"/>
      <c r="R129" s="264"/>
      <c r="S129" s="264"/>
      <c r="T129" s="264"/>
      <c r="U129" s="264"/>
      <c r="V129" s="264"/>
      <c r="W129" s="264"/>
      <c r="X129" s="264"/>
      <c r="Y129" s="264"/>
      <c r="Z129" s="264"/>
      <c r="AA129" s="264"/>
      <c r="AB129" s="264"/>
      <c r="AC129" s="264"/>
      <c r="AD129" s="264"/>
      <c r="AE129" s="264"/>
      <c r="AF129" s="264"/>
      <c r="AG129" s="264"/>
      <c r="AH129" s="264"/>
    </row>
    <row r="130" spans="1:34" s="9" customFormat="1" ht="20.100000000000001" customHeight="1" x14ac:dyDescent="0.25">
      <c r="A130" s="271"/>
      <c r="B130" s="311" t="s">
        <v>247</v>
      </c>
      <c r="C130" s="312"/>
      <c r="D130" s="312"/>
      <c r="E130" s="312"/>
      <c r="F130" s="182"/>
      <c r="G130" s="29">
        <v>127.68</v>
      </c>
      <c r="H130" s="29">
        <v>0.1</v>
      </c>
      <c r="J130" s="119"/>
      <c r="K130" s="56">
        <f t="shared" ref="K130" si="4">TRUNC(G130*H130,2)</f>
        <v>12.76</v>
      </c>
      <c r="L130" s="265"/>
      <c r="M130" s="265"/>
      <c r="N130" s="265"/>
      <c r="O130" s="265"/>
      <c r="P130" s="265"/>
      <c r="Q130" s="265"/>
      <c r="R130" s="265"/>
      <c r="S130" s="265"/>
      <c r="T130" s="265"/>
      <c r="U130" s="265"/>
      <c r="V130" s="265"/>
      <c r="W130" s="265"/>
      <c r="X130" s="265"/>
      <c r="Y130" s="265"/>
      <c r="Z130" s="265"/>
      <c r="AA130" s="265"/>
      <c r="AB130" s="265"/>
      <c r="AC130" s="265"/>
      <c r="AD130" s="265"/>
      <c r="AE130" s="265"/>
      <c r="AF130" s="265"/>
      <c r="AG130" s="265"/>
      <c r="AH130" s="265"/>
    </row>
    <row r="131" spans="1:34" s="9" customFormat="1" ht="18.75" customHeight="1" x14ac:dyDescent="0.25">
      <c r="A131" s="304" t="s">
        <v>10</v>
      </c>
      <c r="B131" s="300"/>
      <c r="C131" s="300"/>
      <c r="D131" s="300"/>
      <c r="E131" s="300"/>
      <c r="F131" s="305"/>
      <c r="G131" s="305"/>
      <c r="H131" s="305"/>
      <c r="I131" s="305"/>
      <c r="J131" s="305"/>
      <c r="K131" s="7">
        <f>SUM(K130:K130)</f>
        <v>12.76</v>
      </c>
      <c r="L131" s="265"/>
      <c r="M131" s="265"/>
      <c r="N131" s="265"/>
      <c r="O131" s="265"/>
      <c r="P131" s="265"/>
      <c r="Q131" s="265"/>
      <c r="R131" s="265"/>
      <c r="S131" s="265"/>
      <c r="T131" s="265"/>
      <c r="U131" s="265"/>
      <c r="V131" s="265"/>
      <c r="W131" s="265"/>
      <c r="X131" s="265"/>
      <c r="Y131" s="265"/>
      <c r="Z131" s="265"/>
      <c r="AA131" s="265"/>
      <c r="AB131" s="265"/>
      <c r="AC131" s="265"/>
      <c r="AD131" s="265"/>
      <c r="AE131" s="265"/>
      <c r="AF131" s="265"/>
      <c r="AG131" s="265"/>
      <c r="AH131" s="265"/>
    </row>
    <row r="132" spans="1:34" s="9" customFormat="1" ht="18.75" customHeight="1" x14ac:dyDescent="0.25">
      <c r="A132" s="15" t="s">
        <v>331</v>
      </c>
      <c r="B132" s="301" t="s">
        <v>30</v>
      </c>
      <c r="C132" s="301"/>
      <c r="D132" s="301"/>
      <c r="E132" s="301"/>
      <c r="F132" s="16" t="s">
        <v>5</v>
      </c>
      <c r="G132" s="124" t="s">
        <v>6</v>
      </c>
      <c r="H132" s="124" t="s">
        <v>31</v>
      </c>
      <c r="I132" s="124" t="s">
        <v>32</v>
      </c>
      <c r="J132" s="124"/>
      <c r="K132" s="18" t="s">
        <v>9</v>
      </c>
      <c r="L132" s="265"/>
      <c r="M132" s="265"/>
      <c r="N132" s="265"/>
      <c r="O132" s="265"/>
      <c r="P132" s="265"/>
      <c r="Q132" s="265"/>
      <c r="R132" s="265"/>
      <c r="S132" s="265"/>
      <c r="T132" s="265"/>
      <c r="U132" s="265"/>
      <c r="V132" s="265"/>
      <c r="W132" s="265"/>
      <c r="X132" s="265"/>
      <c r="Y132" s="265"/>
      <c r="Z132" s="265"/>
      <c r="AA132" s="265"/>
      <c r="AB132" s="265"/>
      <c r="AC132" s="265"/>
      <c r="AD132" s="265"/>
      <c r="AE132" s="265"/>
      <c r="AF132" s="265"/>
      <c r="AG132" s="265"/>
      <c r="AH132" s="265"/>
    </row>
    <row r="133" spans="1:34" s="9" customFormat="1" ht="18.75" customHeight="1" x14ac:dyDescent="0.25">
      <c r="A133" s="275"/>
      <c r="B133" s="306" t="s">
        <v>230</v>
      </c>
      <c r="C133" s="306"/>
      <c r="D133" s="306"/>
      <c r="E133" s="306"/>
      <c r="F133" s="123"/>
      <c r="G133" s="29">
        <v>8.65</v>
      </c>
      <c r="H133" s="29">
        <v>3</v>
      </c>
      <c r="I133" s="9">
        <v>2.17</v>
      </c>
      <c r="J133" s="29"/>
      <c r="K133" s="30">
        <f>TRUNC(H133*G133-I133,2)</f>
        <v>23.78</v>
      </c>
      <c r="L133" s="265"/>
      <c r="M133" s="265"/>
      <c r="N133" s="265"/>
      <c r="O133" s="265"/>
      <c r="P133" s="265"/>
      <c r="Q133" s="265"/>
      <c r="R133" s="265"/>
      <c r="S133" s="265"/>
      <c r="T133" s="265"/>
      <c r="U133" s="265"/>
      <c r="V133" s="265"/>
      <c r="W133" s="265"/>
      <c r="X133" s="265"/>
      <c r="Y133" s="265"/>
      <c r="Z133" s="265"/>
      <c r="AA133" s="265"/>
      <c r="AB133" s="265"/>
      <c r="AC133" s="265"/>
      <c r="AD133" s="265"/>
      <c r="AE133" s="265"/>
      <c r="AF133" s="265"/>
      <c r="AG133" s="265"/>
      <c r="AH133" s="265"/>
    </row>
    <row r="134" spans="1:34" s="9" customFormat="1" ht="18.75" customHeight="1" x14ac:dyDescent="0.25">
      <c r="A134" s="32"/>
      <c r="B134" s="195" t="s">
        <v>207</v>
      </c>
      <c r="C134" s="195"/>
      <c r="D134" s="195"/>
      <c r="E134" s="195"/>
      <c r="F134" s="199"/>
      <c r="G134" s="29">
        <v>8.65</v>
      </c>
      <c r="H134" s="29">
        <v>3</v>
      </c>
      <c r="I134" s="9">
        <v>2.8</v>
      </c>
      <c r="J134" s="29"/>
      <c r="K134" s="30">
        <f>TRUNC(H134*G134-I134,2)</f>
        <v>23.15</v>
      </c>
      <c r="L134" s="265"/>
      <c r="M134" s="265"/>
      <c r="N134" s="265"/>
      <c r="O134" s="265"/>
      <c r="P134" s="265"/>
      <c r="Q134" s="265"/>
      <c r="R134" s="265"/>
      <c r="S134" s="265"/>
      <c r="T134" s="265"/>
      <c r="U134" s="265"/>
      <c r="V134" s="265"/>
      <c r="W134" s="265"/>
      <c r="X134" s="265"/>
      <c r="Y134" s="265"/>
      <c r="Z134" s="265"/>
      <c r="AA134" s="265"/>
      <c r="AB134" s="265"/>
      <c r="AC134" s="265"/>
      <c r="AD134" s="265"/>
      <c r="AE134" s="265"/>
      <c r="AF134" s="265"/>
      <c r="AG134" s="265"/>
      <c r="AH134" s="265"/>
    </row>
    <row r="135" spans="1:34" s="9" customFormat="1" ht="18.75" customHeight="1" x14ac:dyDescent="0.25">
      <c r="A135" s="32"/>
      <c r="B135" s="306" t="s">
        <v>223</v>
      </c>
      <c r="C135" s="306"/>
      <c r="D135" s="306"/>
      <c r="E135" s="306"/>
      <c r="F135" s="123"/>
      <c r="G135" s="29">
        <v>6</v>
      </c>
      <c r="H135" s="29">
        <v>3</v>
      </c>
      <c r="I135" s="9">
        <v>1.96</v>
      </c>
      <c r="J135" s="29"/>
      <c r="K135" s="30">
        <f t="shared" ref="K135" si="5">TRUNC(H135*G135-I135,2)</f>
        <v>16.04</v>
      </c>
      <c r="L135" s="265"/>
      <c r="M135" s="265"/>
      <c r="N135" s="265"/>
      <c r="O135" s="265"/>
      <c r="P135" s="265"/>
      <c r="Q135" s="265"/>
      <c r="R135" s="265"/>
      <c r="S135" s="265"/>
      <c r="T135" s="265"/>
      <c r="U135" s="265"/>
      <c r="V135" s="265"/>
      <c r="W135" s="265"/>
      <c r="X135" s="265"/>
      <c r="Y135" s="265"/>
      <c r="Z135" s="265"/>
      <c r="AA135" s="265"/>
      <c r="AB135" s="265"/>
      <c r="AC135" s="265"/>
      <c r="AD135" s="265"/>
      <c r="AE135" s="265"/>
      <c r="AF135" s="265"/>
      <c r="AG135" s="265"/>
      <c r="AH135" s="265"/>
    </row>
    <row r="136" spans="1:34" s="9" customFormat="1" ht="18.75" customHeight="1" x14ac:dyDescent="0.25">
      <c r="A136" s="32"/>
      <c r="B136" s="195" t="s">
        <v>202</v>
      </c>
      <c r="C136" s="195"/>
      <c r="D136" s="195"/>
      <c r="E136" s="195"/>
      <c r="F136" s="199"/>
      <c r="G136" s="29">
        <v>8.8800000000000008</v>
      </c>
      <c r="H136" s="29">
        <v>3</v>
      </c>
      <c r="I136" s="9">
        <v>2.1</v>
      </c>
      <c r="J136" s="29"/>
      <c r="K136" s="30">
        <f>TRUNC(H136*G136-I136,2)</f>
        <v>24.54</v>
      </c>
      <c r="L136" s="265"/>
      <c r="M136" s="265"/>
      <c r="N136" s="265"/>
      <c r="O136" s="265"/>
      <c r="P136" s="265"/>
      <c r="Q136" s="265"/>
      <c r="R136" s="265"/>
      <c r="S136" s="265"/>
      <c r="T136" s="265"/>
      <c r="U136" s="265"/>
      <c r="V136" s="265"/>
      <c r="W136" s="265"/>
      <c r="X136" s="265"/>
      <c r="Y136" s="265"/>
      <c r="Z136" s="265"/>
      <c r="AA136" s="265"/>
      <c r="AB136" s="265"/>
      <c r="AC136" s="265"/>
      <c r="AD136" s="265"/>
      <c r="AE136" s="265"/>
      <c r="AF136" s="265"/>
      <c r="AG136" s="265"/>
      <c r="AH136" s="265"/>
    </row>
    <row r="137" spans="1:34" s="9" customFormat="1" ht="18.75" customHeight="1" x14ac:dyDescent="0.25">
      <c r="A137" s="32"/>
      <c r="B137" s="195" t="s">
        <v>228</v>
      </c>
      <c r="C137" s="195"/>
      <c r="D137" s="195"/>
      <c r="E137" s="195"/>
      <c r="F137" s="199"/>
      <c r="G137" s="29">
        <v>5.5</v>
      </c>
      <c r="H137" s="29">
        <v>3</v>
      </c>
      <c r="I137" s="9">
        <v>1.47</v>
      </c>
      <c r="J137" s="29"/>
      <c r="K137" s="30">
        <f>TRUNC(H137*G137-I137,2)</f>
        <v>15.03</v>
      </c>
      <c r="L137" s="265"/>
      <c r="M137" s="265"/>
      <c r="N137" s="265"/>
      <c r="O137" s="265"/>
      <c r="P137" s="265"/>
      <c r="Q137" s="265"/>
      <c r="R137" s="265"/>
      <c r="S137" s="265"/>
      <c r="T137" s="265"/>
      <c r="U137" s="265"/>
      <c r="V137" s="265"/>
      <c r="W137" s="265"/>
      <c r="X137" s="265"/>
      <c r="Y137" s="265"/>
      <c r="Z137" s="265"/>
      <c r="AA137" s="265"/>
      <c r="AB137" s="265"/>
      <c r="AC137" s="265"/>
      <c r="AD137" s="265"/>
      <c r="AE137" s="265"/>
      <c r="AF137" s="265"/>
      <c r="AG137" s="265"/>
      <c r="AH137" s="265"/>
    </row>
    <row r="138" spans="1:34" s="9" customFormat="1" ht="18.75" customHeight="1" x14ac:dyDescent="0.25">
      <c r="A138" s="32"/>
      <c r="B138" s="195" t="s">
        <v>335</v>
      </c>
      <c r="C138" s="195"/>
      <c r="D138" s="195"/>
      <c r="E138" s="195"/>
      <c r="F138" s="199"/>
      <c r="G138" s="29">
        <v>28.6</v>
      </c>
      <c r="H138" s="29">
        <v>3</v>
      </c>
      <c r="I138" s="9">
        <v>5.04</v>
      </c>
      <c r="J138" s="29"/>
      <c r="K138" s="30">
        <f>TRUNC(H138*G138-I138,2)</f>
        <v>80.760000000000005</v>
      </c>
      <c r="L138" s="265"/>
      <c r="M138" s="265"/>
      <c r="N138" s="265"/>
      <c r="O138" s="265"/>
      <c r="P138" s="265"/>
      <c r="Q138" s="265"/>
      <c r="R138" s="265"/>
      <c r="S138" s="265"/>
      <c r="T138" s="265"/>
      <c r="U138" s="265"/>
      <c r="V138" s="265"/>
      <c r="W138" s="265"/>
      <c r="X138" s="265"/>
      <c r="Y138" s="265"/>
      <c r="Z138" s="265"/>
      <c r="AA138" s="265"/>
      <c r="AB138" s="265"/>
      <c r="AC138" s="265"/>
      <c r="AD138" s="265"/>
      <c r="AE138" s="265"/>
      <c r="AF138" s="265"/>
      <c r="AG138" s="265"/>
      <c r="AH138" s="265"/>
    </row>
    <row r="139" spans="1:34" s="9" customFormat="1" ht="18.75" customHeight="1" x14ac:dyDescent="0.25">
      <c r="A139" s="32"/>
      <c r="B139" s="195" t="s">
        <v>310</v>
      </c>
      <c r="C139" s="195"/>
      <c r="D139" s="195"/>
      <c r="E139" s="195"/>
      <c r="F139" s="199"/>
      <c r="G139" s="29">
        <v>53.51</v>
      </c>
      <c r="H139" s="29">
        <v>3</v>
      </c>
      <c r="I139" s="9">
        <v>8.3000000000000007</v>
      </c>
      <c r="J139" s="29"/>
      <c r="K139" s="30">
        <f>TRUNC(H139*G139-I139,2)</f>
        <v>152.22999999999999</v>
      </c>
      <c r="L139" s="265"/>
      <c r="M139" s="265"/>
      <c r="N139" s="265"/>
      <c r="O139" s="265"/>
      <c r="P139" s="265"/>
      <c r="Q139" s="265"/>
      <c r="R139" s="265"/>
      <c r="S139" s="265"/>
      <c r="T139" s="265"/>
      <c r="U139" s="265"/>
      <c r="V139" s="265"/>
      <c r="W139" s="265"/>
      <c r="X139" s="265"/>
      <c r="Y139" s="265"/>
      <c r="Z139" s="265"/>
      <c r="AA139" s="265"/>
      <c r="AB139" s="265"/>
      <c r="AC139" s="265"/>
      <c r="AD139" s="265"/>
      <c r="AE139" s="265"/>
      <c r="AF139" s="265"/>
      <c r="AG139" s="265"/>
      <c r="AH139" s="265"/>
    </row>
    <row r="140" spans="1:34" s="9" customFormat="1" ht="18.75" customHeight="1" x14ac:dyDescent="0.25">
      <c r="A140" s="32"/>
      <c r="B140" s="207" t="s">
        <v>355</v>
      </c>
      <c r="C140" s="207"/>
      <c r="D140" s="207"/>
      <c r="E140" s="207"/>
      <c r="F140" s="206"/>
      <c r="G140" s="29">
        <v>15.9</v>
      </c>
      <c r="H140" s="29">
        <v>3</v>
      </c>
      <c r="I140" s="9">
        <v>1.68</v>
      </c>
      <c r="J140" s="29"/>
      <c r="K140" s="30">
        <f>TRUNC(H140*G140-I140,2)</f>
        <v>46.02</v>
      </c>
      <c r="L140" s="265"/>
      <c r="M140" s="265"/>
      <c r="N140" s="265"/>
      <c r="O140" s="265"/>
      <c r="P140" s="265"/>
      <c r="Q140" s="265"/>
      <c r="R140" s="265"/>
      <c r="S140" s="265"/>
      <c r="T140" s="265"/>
      <c r="U140" s="265"/>
      <c r="V140" s="265"/>
      <c r="W140" s="265"/>
      <c r="X140" s="265"/>
      <c r="Y140" s="265"/>
      <c r="Z140" s="265"/>
      <c r="AA140" s="265"/>
      <c r="AB140" s="265"/>
      <c r="AC140" s="265"/>
      <c r="AD140" s="265"/>
      <c r="AE140" s="265"/>
      <c r="AF140" s="265"/>
      <c r="AG140" s="265"/>
      <c r="AH140" s="265"/>
    </row>
    <row r="141" spans="1:34" s="9" customFormat="1" ht="18.75" customHeight="1" x14ac:dyDescent="0.25">
      <c r="A141" s="300" t="s">
        <v>10</v>
      </c>
      <c r="B141" s="300"/>
      <c r="C141" s="300"/>
      <c r="D141" s="300"/>
      <c r="E141" s="300"/>
      <c r="F141" s="122"/>
      <c r="G141" s="46"/>
      <c r="H141" s="29"/>
      <c r="J141" s="29"/>
      <c r="K141" s="47">
        <f>SUM(K133:K135)</f>
        <v>62.97</v>
      </c>
      <c r="L141" s="265"/>
      <c r="M141" s="265"/>
      <c r="N141" s="265"/>
      <c r="O141" s="265"/>
      <c r="P141" s="265"/>
      <c r="Q141" s="265"/>
      <c r="R141" s="265"/>
      <c r="S141" s="265"/>
      <c r="T141" s="265"/>
      <c r="U141" s="265"/>
      <c r="V141" s="265"/>
      <c r="W141" s="265"/>
      <c r="X141" s="265"/>
      <c r="Y141" s="265"/>
      <c r="Z141" s="265"/>
      <c r="AA141" s="265"/>
      <c r="AB141" s="265"/>
      <c r="AC141" s="265"/>
      <c r="AD141" s="265"/>
      <c r="AE141" s="265"/>
      <c r="AF141" s="265"/>
      <c r="AG141" s="265"/>
      <c r="AH141" s="265"/>
    </row>
    <row r="142" spans="1:34" s="120" customFormat="1" ht="18.75" customHeight="1" x14ac:dyDescent="0.25">
      <c r="A142" s="15" t="s">
        <v>29</v>
      </c>
      <c r="B142" s="301" t="s">
        <v>231</v>
      </c>
      <c r="C142" s="301"/>
      <c r="D142" s="301"/>
      <c r="E142" s="301"/>
      <c r="F142" s="16" t="s">
        <v>5</v>
      </c>
      <c r="G142" s="132" t="s">
        <v>94</v>
      </c>
      <c r="H142" s="132" t="s">
        <v>16</v>
      </c>
      <c r="I142" s="132" t="s">
        <v>88</v>
      </c>
      <c r="J142" s="132" t="s">
        <v>8</v>
      </c>
      <c r="K142" s="147" t="s">
        <v>9</v>
      </c>
      <c r="L142" s="265"/>
      <c r="M142" s="265"/>
      <c r="N142" s="265"/>
      <c r="O142" s="265"/>
      <c r="P142" s="265"/>
      <c r="Q142" s="265"/>
      <c r="R142" s="265"/>
      <c r="S142" s="265"/>
      <c r="T142" s="265"/>
      <c r="U142" s="265"/>
      <c r="V142" s="265"/>
      <c r="W142" s="265"/>
      <c r="X142" s="265"/>
      <c r="Y142" s="265"/>
      <c r="Z142" s="265"/>
      <c r="AA142" s="265"/>
      <c r="AB142" s="265"/>
      <c r="AC142" s="265"/>
      <c r="AD142" s="265"/>
      <c r="AE142" s="265"/>
      <c r="AF142" s="265"/>
      <c r="AG142" s="265"/>
      <c r="AH142" s="265"/>
    </row>
    <row r="143" spans="1:34" s="120" customFormat="1" ht="18.75" customHeight="1" x14ac:dyDescent="0.25">
      <c r="A143" s="271"/>
      <c r="B143" t="s">
        <v>233</v>
      </c>
      <c r="C143"/>
      <c r="D143"/>
      <c r="E143"/>
      <c r="F143" s="9"/>
      <c r="G143">
        <v>7.12</v>
      </c>
      <c r="H143" s="148">
        <v>3</v>
      </c>
      <c r="I143" s="9"/>
      <c r="J143"/>
      <c r="K143" s="189">
        <f>G143*H143</f>
        <v>21.36</v>
      </c>
      <c r="L143" s="265"/>
      <c r="M143" s="265"/>
      <c r="N143" s="265"/>
      <c r="O143" s="265"/>
      <c r="P143" s="265"/>
      <c r="Q143" s="265"/>
      <c r="R143" s="265"/>
      <c r="S143" s="265"/>
      <c r="T143" s="265"/>
      <c r="U143" s="265"/>
      <c r="V143" s="265"/>
      <c r="W143" s="265"/>
      <c r="X143" s="265"/>
      <c r="Y143" s="265"/>
      <c r="Z143" s="265"/>
      <c r="AA143" s="265"/>
      <c r="AB143" s="265"/>
      <c r="AC143" s="265"/>
      <c r="AD143" s="265"/>
      <c r="AE143" s="265"/>
      <c r="AF143" s="265"/>
      <c r="AG143" s="265"/>
      <c r="AH143" s="265"/>
    </row>
    <row r="144" spans="1:34" s="120" customFormat="1" ht="18.75" customHeight="1" x14ac:dyDescent="0.25">
      <c r="A144" s="27"/>
      <c r="B144" t="s">
        <v>234</v>
      </c>
      <c r="C144"/>
      <c r="D144"/>
      <c r="E144"/>
      <c r="F144" s="9"/>
      <c r="G144">
        <v>1.8</v>
      </c>
      <c r="H144" s="148">
        <v>3</v>
      </c>
      <c r="I144" s="9"/>
      <c r="J144"/>
      <c r="K144" s="189">
        <f>G144*H144</f>
        <v>5.4</v>
      </c>
      <c r="L144" s="265"/>
      <c r="M144" s="265"/>
      <c r="N144" s="265"/>
      <c r="O144" s="265"/>
      <c r="P144" s="265"/>
      <c r="Q144" s="265"/>
      <c r="R144" s="265"/>
      <c r="S144" s="265"/>
      <c r="T144" s="265"/>
      <c r="U144" s="265"/>
      <c r="V144" s="265"/>
      <c r="W144" s="265"/>
      <c r="X144" s="265"/>
      <c r="Y144" s="265"/>
      <c r="Z144" s="265"/>
      <c r="AA144" s="265"/>
      <c r="AB144" s="265"/>
      <c r="AC144" s="265"/>
      <c r="AD144" s="265"/>
      <c r="AE144" s="265"/>
      <c r="AF144" s="265"/>
      <c r="AG144" s="265"/>
      <c r="AH144" s="265"/>
    </row>
    <row r="145" spans="1:34" s="9" customFormat="1" ht="18.75" customHeight="1" x14ac:dyDescent="0.25">
      <c r="A145" s="304" t="s">
        <v>10</v>
      </c>
      <c r="B145" s="300"/>
      <c r="C145" s="300"/>
      <c r="D145" s="300"/>
      <c r="E145" s="300"/>
      <c r="F145" s="305"/>
      <c r="G145" s="305"/>
      <c r="H145" s="305"/>
      <c r="I145" s="305"/>
      <c r="J145" s="305"/>
      <c r="K145" s="190">
        <f>TRUNC(SUM(K143:K144),2)</f>
        <v>26.76</v>
      </c>
      <c r="L145" s="265"/>
      <c r="M145" s="265"/>
      <c r="N145" s="265"/>
      <c r="O145" s="265"/>
      <c r="P145" s="265"/>
      <c r="Q145" s="265"/>
      <c r="R145" s="265"/>
      <c r="S145" s="265"/>
      <c r="T145" s="265"/>
      <c r="U145" s="265"/>
      <c r="V145" s="265"/>
      <c r="W145" s="265"/>
      <c r="X145" s="265"/>
      <c r="Y145" s="265"/>
      <c r="Z145" s="265"/>
      <c r="AA145" s="265"/>
      <c r="AB145" s="265"/>
      <c r="AC145" s="265"/>
      <c r="AD145" s="265"/>
      <c r="AE145" s="265"/>
      <c r="AF145" s="265"/>
      <c r="AG145" s="265"/>
      <c r="AH145" s="265"/>
    </row>
    <row r="146" spans="1:34" s="120" customFormat="1" ht="18.75" customHeight="1" x14ac:dyDescent="0.25">
      <c r="A146" s="15" t="s">
        <v>557</v>
      </c>
      <c r="B146" s="301" t="s">
        <v>232</v>
      </c>
      <c r="C146" s="301"/>
      <c r="D146" s="301"/>
      <c r="E146" s="301"/>
      <c r="F146" s="16" t="s">
        <v>5</v>
      </c>
      <c r="G146" s="132" t="s">
        <v>7</v>
      </c>
      <c r="H146" s="132" t="s">
        <v>16</v>
      </c>
      <c r="I146" s="132" t="s">
        <v>290</v>
      </c>
      <c r="J146" s="132"/>
      <c r="K146" s="147" t="s">
        <v>9</v>
      </c>
      <c r="L146" s="265"/>
      <c r="M146" s="265"/>
      <c r="N146" s="265"/>
      <c r="O146" s="265"/>
      <c r="P146" s="265"/>
      <c r="Q146" s="265"/>
      <c r="R146" s="265"/>
      <c r="S146" s="265"/>
      <c r="T146" s="265"/>
      <c r="U146" s="265"/>
      <c r="V146" s="265"/>
      <c r="W146" s="265"/>
      <c r="X146" s="265"/>
      <c r="Y146" s="265"/>
      <c r="Z146" s="265"/>
      <c r="AA146" s="265"/>
      <c r="AB146" s="265"/>
      <c r="AC146" s="265"/>
      <c r="AD146" s="265"/>
      <c r="AE146" s="265"/>
      <c r="AF146" s="265"/>
      <c r="AG146" s="265"/>
      <c r="AH146" s="265"/>
    </row>
    <row r="147" spans="1:34" s="120" customFormat="1" ht="18.75" customHeight="1" x14ac:dyDescent="0.25">
      <c r="A147" s="271"/>
      <c r="B147" s="130" t="s">
        <v>235</v>
      </c>
      <c r="C147" s="130"/>
      <c r="D147" s="29"/>
      <c r="E147" s="29"/>
      <c r="F147" s="29"/>
      <c r="G147" s="29">
        <v>3.21</v>
      </c>
      <c r="H147" s="29">
        <v>3</v>
      </c>
      <c r="I147" s="29">
        <v>0.06</v>
      </c>
      <c r="J147" s="29"/>
      <c r="K147" s="37">
        <f>TRUNC(((G147*H147-J147)*I147),2)</f>
        <v>0.56999999999999995</v>
      </c>
      <c r="L147" s="265"/>
      <c r="M147" s="265"/>
      <c r="N147" s="265"/>
      <c r="O147" s="265"/>
      <c r="P147" s="265"/>
      <c r="Q147" s="265"/>
      <c r="R147" s="265"/>
      <c r="S147" s="265"/>
      <c r="T147" s="265"/>
      <c r="U147" s="265"/>
      <c r="V147" s="265"/>
      <c r="W147" s="265"/>
      <c r="X147" s="265"/>
      <c r="Y147" s="265"/>
      <c r="Z147" s="265"/>
      <c r="AA147" s="265"/>
      <c r="AB147" s="265"/>
      <c r="AC147" s="265"/>
      <c r="AD147" s="265"/>
      <c r="AE147" s="265"/>
      <c r="AF147" s="265"/>
      <c r="AG147" s="265"/>
      <c r="AH147" s="265"/>
    </row>
    <row r="148" spans="1:34" s="120" customFormat="1" ht="18.75" customHeight="1" x14ac:dyDescent="0.25">
      <c r="A148" s="27"/>
      <c r="B148" s="130" t="s">
        <v>203</v>
      </c>
      <c r="C148" s="130"/>
      <c r="D148" s="29"/>
      <c r="E148" s="29"/>
      <c r="F148" s="29"/>
      <c r="G148" s="29">
        <v>9.06</v>
      </c>
      <c r="H148" s="29">
        <v>3</v>
      </c>
      <c r="I148" s="29">
        <v>0.06</v>
      </c>
      <c r="J148" s="29"/>
      <c r="K148" s="37">
        <f t="shared" ref="K148:K151" si="6">TRUNC(((G148*H148-J148)*I148),2)</f>
        <v>1.63</v>
      </c>
      <c r="L148" s="265"/>
      <c r="M148" s="265"/>
      <c r="N148" s="265"/>
      <c r="O148" s="265"/>
      <c r="P148" s="265"/>
      <c r="Q148" s="265"/>
      <c r="R148" s="265"/>
      <c r="S148" s="265"/>
      <c r="T148" s="265"/>
      <c r="U148" s="265"/>
      <c r="V148" s="265"/>
      <c r="W148" s="265"/>
      <c r="X148" s="265"/>
      <c r="Y148" s="265"/>
      <c r="Z148" s="265"/>
      <c r="AA148" s="265"/>
      <c r="AB148" s="265"/>
      <c r="AC148" s="265"/>
      <c r="AD148" s="265"/>
      <c r="AE148" s="265"/>
      <c r="AF148" s="265"/>
      <c r="AG148" s="265"/>
      <c r="AH148" s="265"/>
    </row>
    <row r="149" spans="1:34" s="120" customFormat="1" ht="18.75" customHeight="1" x14ac:dyDescent="0.25">
      <c r="A149" s="27"/>
      <c r="B149" s="192" t="s">
        <v>236</v>
      </c>
      <c r="C149" s="192"/>
      <c r="D149" s="29"/>
      <c r="E149" s="29"/>
      <c r="F149" s="29"/>
      <c r="G149" s="29">
        <v>4.12</v>
      </c>
      <c r="H149" s="29">
        <v>1.8</v>
      </c>
      <c r="I149" s="29">
        <v>0.06</v>
      </c>
      <c r="J149" s="29"/>
      <c r="K149" s="37">
        <f t="shared" si="6"/>
        <v>0.44</v>
      </c>
      <c r="L149" s="265"/>
      <c r="M149" s="265"/>
      <c r="N149" s="265"/>
      <c r="O149" s="265"/>
      <c r="P149" s="265"/>
      <c r="Q149" s="265"/>
      <c r="R149" s="265"/>
      <c r="S149" s="265"/>
      <c r="T149" s="265"/>
      <c r="U149" s="265"/>
      <c r="V149" s="265"/>
      <c r="W149" s="265"/>
      <c r="X149" s="265"/>
      <c r="Y149" s="265"/>
      <c r="Z149" s="265"/>
      <c r="AA149" s="265"/>
      <c r="AB149" s="265"/>
      <c r="AC149" s="265"/>
      <c r="AD149" s="265"/>
      <c r="AE149" s="265"/>
      <c r="AF149" s="265"/>
      <c r="AG149" s="265"/>
      <c r="AH149" s="265"/>
    </row>
    <row r="150" spans="1:34" s="120" customFormat="1" ht="18.75" customHeight="1" x14ac:dyDescent="0.25">
      <c r="A150" s="27"/>
      <c r="B150" s="192" t="s">
        <v>307</v>
      </c>
      <c r="C150" s="192"/>
      <c r="D150" s="29"/>
      <c r="E150" s="29"/>
      <c r="F150" s="29"/>
      <c r="G150" s="29">
        <v>4.16</v>
      </c>
      <c r="H150" s="29">
        <v>3</v>
      </c>
      <c r="I150" s="29">
        <v>0.06</v>
      </c>
      <c r="J150" s="29"/>
      <c r="K150" s="37">
        <f t="shared" si="6"/>
        <v>0.74</v>
      </c>
      <c r="L150" s="265"/>
      <c r="M150" s="265"/>
      <c r="N150" s="265"/>
      <c r="O150" s="265"/>
      <c r="P150" s="265"/>
      <c r="Q150" s="265"/>
      <c r="R150" s="265"/>
      <c r="S150" s="265"/>
      <c r="T150" s="265"/>
      <c r="U150" s="265"/>
      <c r="V150" s="265"/>
      <c r="W150" s="265"/>
      <c r="X150" s="265"/>
      <c r="Y150" s="265"/>
      <c r="Z150" s="265"/>
      <c r="AA150" s="265"/>
      <c r="AB150" s="265"/>
      <c r="AC150" s="265"/>
      <c r="AD150" s="265"/>
      <c r="AE150" s="265"/>
      <c r="AF150" s="265"/>
      <c r="AG150" s="265"/>
      <c r="AH150" s="265"/>
    </row>
    <row r="151" spans="1:34" s="120" customFormat="1" ht="18.75" customHeight="1" x14ac:dyDescent="0.25">
      <c r="A151" s="27"/>
      <c r="B151" s="130" t="s">
        <v>306</v>
      </c>
      <c r="C151" s="130"/>
      <c r="D151" s="29"/>
      <c r="E151" s="29"/>
      <c r="F151" s="29"/>
      <c r="G151" s="29">
        <v>4.9400000000000004</v>
      </c>
      <c r="H151" s="29">
        <v>1.8</v>
      </c>
      <c r="I151" s="29">
        <v>0.06</v>
      </c>
      <c r="J151" s="29"/>
      <c r="K151" s="37">
        <f t="shared" si="6"/>
        <v>0.53</v>
      </c>
      <c r="L151" s="265"/>
      <c r="M151" s="265"/>
      <c r="N151" s="265"/>
      <c r="O151" s="265"/>
      <c r="P151" s="265"/>
      <c r="Q151" s="265"/>
      <c r="R151" s="265"/>
      <c r="S151" s="265"/>
      <c r="T151" s="265"/>
      <c r="U151" s="265"/>
      <c r="V151" s="265"/>
      <c r="W151" s="265"/>
      <c r="X151" s="265"/>
      <c r="Y151" s="265"/>
      <c r="Z151" s="265"/>
      <c r="AA151" s="265"/>
      <c r="AB151" s="265"/>
      <c r="AC151" s="265"/>
      <c r="AD151" s="265"/>
      <c r="AE151" s="265"/>
      <c r="AF151" s="265"/>
      <c r="AG151" s="265"/>
      <c r="AH151" s="265"/>
    </row>
    <row r="152" spans="1:34" s="120" customFormat="1" ht="18.75" customHeight="1" x14ac:dyDescent="0.25">
      <c r="A152" s="304" t="s">
        <v>10</v>
      </c>
      <c r="B152" s="300"/>
      <c r="C152" s="300"/>
      <c r="D152" s="300"/>
      <c r="E152" s="300"/>
      <c r="F152" s="305"/>
      <c r="G152" s="305"/>
      <c r="H152" s="305"/>
      <c r="I152" s="305"/>
      <c r="J152" s="305"/>
      <c r="K152" s="190">
        <f>TRUNC(SUM(K147:K151),2)</f>
        <v>3.91</v>
      </c>
      <c r="L152" s="265"/>
      <c r="M152" s="265"/>
      <c r="N152" s="265"/>
      <c r="O152" s="265"/>
      <c r="P152" s="265"/>
      <c r="Q152" s="265"/>
      <c r="R152" s="265"/>
      <c r="S152" s="265"/>
      <c r="T152" s="265"/>
      <c r="U152" s="265"/>
      <c r="V152" s="265"/>
      <c r="W152" s="265"/>
      <c r="X152" s="265"/>
      <c r="Y152" s="265"/>
      <c r="Z152" s="265"/>
      <c r="AA152" s="265"/>
      <c r="AB152" s="265"/>
      <c r="AC152" s="265"/>
      <c r="AD152" s="265"/>
      <c r="AE152" s="265"/>
      <c r="AF152" s="265"/>
      <c r="AG152" s="265"/>
      <c r="AH152" s="265"/>
    </row>
    <row r="153" spans="1:34" s="120" customFormat="1" ht="18.75" customHeight="1" x14ac:dyDescent="0.25">
      <c r="A153" s="15" t="s">
        <v>558</v>
      </c>
      <c r="B153" s="301" t="s">
        <v>177</v>
      </c>
      <c r="C153" s="301"/>
      <c r="D153" s="301"/>
      <c r="E153" s="301"/>
      <c r="F153" s="16" t="s">
        <v>150</v>
      </c>
      <c r="G153" s="169"/>
      <c r="H153" s="169" t="s">
        <v>69</v>
      </c>
      <c r="I153" s="169"/>
      <c r="J153" s="169"/>
      <c r="K153" s="18" t="s">
        <v>9</v>
      </c>
      <c r="L153" s="265"/>
      <c r="M153" s="265"/>
      <c r="N153" s="265"/>
      <c r="O153" s="265"/>
      <c r="P153" s="265"/>
      <c r="Q153" s="265"/>
      <c r="R153" s="265"/>
      <c r="S153" s="265"/>
      <c r="T153" s="265"/>
      <c r="U153" s="265"/>
      <c r="V153" s="265"/>
      <c r="W153" s="265"/>
      <c r="X153" s="265"/>
      <c r="Y153" s="265"/>
      <c r="Z153" s="265"/>
      <c r="AA153" s="265"/>
      <c r="AB153" s="265"/>
      <c r="AC153" s="265"/>
      <c r="AD153" s="265"/>
      <c r="AE153" s="265"/>
      <c r="AF153" s="265"/>
      <c r="AG153" s="265"/>
      <c r="AH153" s="265"/>
    </row>
    <row r="154" spans="1:34" s="120" customFormat="1" ht="18.75" customHeight="1" x14ac:dyDescent="0.25">
      <c r="A154" s="283"/>
      <c r="B154" t="s">
        <v>206</v>
      </c>
      <c r="C154" s="76"/>
      <c r="D154" s="76"/>
      <c r="E154" s="76"/>
      <c r="F154" s="93"/>
      <c r="G154" s="164"/>
      <c r="H154">
        <v>1</v>
      </c>
      <c r="I154" s="164"/>
      <c r="J154" s="164"/>
      <c r="K154" s="42">
        <f>H154</f>
        <v>1</v>
      </c>
      <c r="L154" s="265"/>
      <c r="M154" s="265"/>
      <c r="N154" s="265"/>
      <c r="O154" s="265"/>
      <c r="P154" s="265"/>
      <c r="Q154" s="265"/>
      <c r="R154" s="265"/>
      <c r="S154" s="265"/>
      <c r="T154" s="265"/>
      <c r="U154" s="265"/>
      <c r="V154" s="265"/>
      <c r="W154" s="265"/>
      <c r="X154" s="265"/>
      <c r="Y154" s="265"/>
      <c r="Z154" s="265"/>
      <c r="AA154" s="265"/>
      <c r="AB154" s="265"/>
      <c r="AC154" s="265"/>
      <c r="AD154" s="265"/>
      <c r="AE154" s="265"/>
      <c r="AF154" s="265"/>
      <c r="AG154" s="265"/>
      <c r="AH154" s="265"/>
    </row>
    <row r="155" spans="1:34" s="120" customFormat="1" ht="18.75" customHeight="1" x14ac:dyDescent="0.25">
      <c r="A155" s="64"/>
      <c r="B155" t="s">
        <v>207</v>
      </c>
      <c r="C155" s="76"/>
      <c r="D155" s="76"/>
      <c r="E155" s="76"/>
      <c r="F155" s="93"/>
      <c r="G155" s="164"/>
      <c r="H155">
        <v>1</v>
      </c>
      <c r="I155" s="164"/>
      <c r="J155" s="164"/>
      <c r="K155" s="42">
        <f t="shared" ref="K155:K166" si="7">H155</f>
        <v>1</v>
      </c>
      <c r="L155" s="265"/>
      <c r="M155" s="265"/>
      <c r="N155" s="265"/>
      <c r="O155" s="265"/>
      <c r="P155" s="265"/>
      <c r="Q155" s="265"/>
      <c r="R155" s="265"/>
      <c r="S155" s="265"/>
      <c r="T155" s="265"/>
      <c r="U155" s="265"/>
      <c r="V155" s="265"/>
      <c r="W155" s="265"/>
      <c r="X155" s="265"/>
      <c r="Y155" s="265"/>
      <c r="Z155" s="265"/>
      <c r="AA155" s="265"/>
      <c r="AB155" s="265"/>
      <c r="AC155" s="265"/>
      <c r="AD155" s="265"/>
      <c r="AE155" s="265"/>
      <c r="AF155" s="265"/>
      <c r="AG155" s="265"/>
      <c r="AH155" s="265"/>
    </row>
    <row r="156" spans="1:34" s="120" customFormat="1" ht="18.75" customHeight="1" x14ac:dyDescent="0.25">
      <c r="A156" s="64"/>
      <c r="B156" t="s">
        <v>223</v>
      </c>
      <c r="C156" s="76"/>
      <c r="D156" s="76"/>
      <c r="E156" s="76"/>
      <c r="F156" s="93"/>
      <c r="G156" s="164"/>
      <c r="H156">
        <v>1</v>
      </c>
      <c r="I156" s="164"/>
      <c r="J156" s="164"/>
      <c r="K156" s="42">
        <f t="shared" si="7"/>
        <v>1</v>
      </c>
      <c r="L156" s="265"/>
      <c r="M156" s="265"/>
      <c r="N156" s="265"/>
      <c r="O156" s="265"/>
      <c r="P156" s="265"/>
      <c r="Q156" s="265"/>
      <c r="R156" s="265"/>
      <c r="S156" s="265"/>
      <c r="T156" s="265"/>
      <c r="U156" s="265"/>
      <c r="V156" s="265"/>
      <c r="W156" s="265"/>
      <c r="X156" s="265"/>
      <c r="Y156" s="265"/>
      <c r="Z156" s="265"/>
      <c r="AA156" s="265"/>
      <c r="AB156" s="265"/>
      <c r="AC156" s="265"/>
      <c r="AD156" s="265"/>
      <c r="AE156" s="265"/>
      <c r="AF156" s="265"/>
      <c r="AG156" s="265"/>
      <c r="AH156" s="265"/>
    </row>
    <row r="157" spans="1:34" s="120" customFormat="1" ht="18.75" customHeight="1" x14ac:dyDescent="0.25">
      <c r="A157" s="64"/>
      <c r="B157" t="s">
        <v>327</v>
      </c>
      <c r="C157" s="76"/>
      <c r="D157" s="76"/>
      <c r="E157" s="76"/>
      <c r="F157" s="93"/>
      <c r="G157" s="164"/>
      <c r="H157">
        <v>1</v>
      </c>
      <c r="I157" s="164"/>
      <c r="J157" s="164"/>
      <c r="K157" s="42">
        <f t="shared" si="7"/>
        <v>1</v>
      </c>
      <c r="L157" s="265"/>
      <c r="M157" s="265"/>
      <c r="N157" s="265"/>
      <c r="O157" s="265"/>
      <c r="P157" s="265"/>
      <c r="Q157" s="265"/>
      <c r="R157" s="265"/>
      <c r="S157" s="265"/>
      <c r="T157" s="265"/>
      <c r="U157" s="265"/>
      <c r="V157" s="265"/>
      <c r="W157" s="265"/>
      <c r="X157" s="265"/>
      <c r="Y157" s="265"/>
      <c r="Z157" s="265"/>
      <c r="AA157" s="265"/>
      <c r="AB157" s="265"/>
      <c r="AC157" s="265"/>
      <c r="AD157" s="265"/>
      <c r="AE157" s="265"/>
      <c r="AF157" s="265"/>
      <c r="AG157" s="265"/>
      <c r="AH157" s="265"/>
    </row>
    <row r="158" spans="1:34" s="120" customFormat="1" ht="18.75" customHeight="1" x14ac:dyDescent="0.25">
      <c r="A158" s="64"/>
      <c r="B158" t="s">
        <v>225</v>
      </c>
      <c r="C158" s="76"/>
      <c r="D158" s="76"/>
      <c r="E158" s="76"/>
      <c r="F158" s="93"/>
      <c r="G158" s="164"/>
      <c r="H158">
        <v>1</v>
      </c>
      <c r="I158" s="164"/>
      <c r="J158" s="164"/>
      <c r="K158" s="42">
        <f t="shared" si="7"/>
        <v>1</v>
      </c>
      <c r="L158" s="265"/>
      <c r="M158" s="265"/>
      <c r="N158" s="265"/>
      <c r="O158" s="265"/>
      <c r="P158" s="265"/>
      <c r="Q158" s="265"/>
      <c r="R158" s="265"/>
      <c r="S158" s="265"/>
      <c r="T158" s="265"/>
      <c r="U158" s="265"/>
      <c r="V158" s="265"/>
      <c r="W158" s="265"/>
      <c r="X158" s="265"/>
      <c r="Y158" s="265"/>
      <c r="Z158" s="265"/>
      <c r="AA158" s="265"/>
      <c r="AB158" s="265"/>
      <c r="AC158" s="265"/>
      <c r="AD158" s="265"/>
      <c r="AE158" s="265"/>
      <c r="AF158" s="265"/>
      <c r="AG158" s="265"/>
      <c r="AH158" s="265"/>
    </row>
    <row r="159" spans="1:34" s="120" customFormat="1" ht="18.75" customHeight="1" x14ac:dyDescent="0.25">
      <c r="A159" s="64"/>
      <c r="B159" t="s">
        <v>226</v>
      </c>
      <c r="C159" s="76"/>
      <c r="D159" s="76"/>
      <c r="E159" s="76"/>
      <c r="F159" s="93"/>
      <c r="G159" s="164"/>
      <c r="H159">
        <v>1</v>
      </c>
      <c r="I159" s="164"/>
      <c r="J159" s="164"/>
      <c r="K159" s="42">
        <f t="shared" si="7"/>
        <v>1</v>
      </c>
      <c r="L159" s="265"/>
      <c r="M159" s="265"/>
      <c r="N159" s="265"/>
      <c r="O159" s="265"/>
      <c r="P159" s="265"/>
      <c r="Q159" s="265"/>
      <c r="R159" s="265"/>
      <c r="S159" s="265"/>
      <c r="T159" s="265"/>
      <c r="U159" s="265"/>
      <c r="V159" s="265"/>
      <c r="W159" s="265"/>
      <c r="X159" s="265"/>
      <c r="Y159" s="265"/>
      <c r="Z159" s="265"/>
      <c r="AA159" s="265"/>
      <c r="AB159" s="265"/>
      <c r="AC159" s="265"/>
      <c r="AD159" s="265"/>
      <c r="AE159" s="265"/>
      <c r="AF159" s="265"/>
      <c r="AG159" s="265"/>
      <c r="AH159" s="265"/>
    </row>
    <row r="160" spans="1:34" s="120" customFormat="1" ht="18.75" customHeight="1" x14ac:dyDescent="0.25">
      <c r="A160" s="64"/>
      <c r="B160" t="s">
        <v>227</v>
      </c>
      <c r="C160" s="76"/>
      <c r="D160" s="76"/>
      <c r="E160" s="76"/>
      <c r="F160" s="93"/>
      <c r="G160" s="164"/>
      <c r="H160">
        <v>1</v>
      </c>
      <c r="I160" s="164"/>
      <c r="J160" s="164"/>
      <c r="K160" s="42">
        <f t="shared" si="7"/>
        <v>1</v>
      </c>
      <c r="L160" s="265"/>
      <c r="M160" s="265"/>
      <c r="N160" s="265"/>
      <c r="O160" s="265"/>
      <c r="P160" s="265"/>
      <c r="Q160" s="265"/>
      <c r="R160" s="265"/>
      <c r="S160" s="265"/>
      <c r="T160" s="265"/>
      <c r="U160" s="265"/>
      <c r="V160" s="265"/>
      <c r="W160" s="265"/>
      <c r="X160" s="265"/>
      <c r="Y160" s="265"/>
      <c r="Z160" s="265"/>
      <c r="AA160" s="265"/>
      <c r="AB160" s="265"/>
      <c r="AC160" s="265"/>
      <c r="AD160" s="265"/>
      <c r="AE160" s="265"/>
      <c r="AF160" s="265"/>
      <c r="AG160" s="265"/>
      <c r="AH160" s="265"/>
    </row>
    <row r="161" spans="1:34" s="120" customFormat="1" ht="18.75" customHeight="1" x14ac:dyDescent="0.25">
      <c r="A161" s="64"/>
      <c r="B161" t="s">
        <v>202</v>
      </c>
      <c r="C161" s="76"/>
      <c r="D161" s="76"/>
      <c r="E161" s="76"/>
      <c r="F161" s="93"/>
      <c r="G161" s="164"/>
      <c r="H161">
        <v>1</v>
      </c>
      <c r="I161" s="164"/>
      <c r="J161" s="164"/>
      <c r="K161" s="42">
        <f t="shared" si="7"/>
        <v>1</v>
      </c>
      <c r="L161" s="265"/>
      <c r="M161" s="265"/>
      <c r="N161" s="265"/>
      <c r="O161" s="265"/>
      <c r="P161" s="265"/>
      <c r="Q161" s="265"/>
      <c r="R161" s="265"/>
      <c r="S161" s="265"/>
      <c r="T161" s="265"/>
      <c r="U161" s="265"/>
      <c r="V161" s="265"/>
      <c r="W161" s="265"/>
      <c r="X161" s="265"/>
      <c r="Y161" s="265"/>
      <c r="Z161" s="265"/>
      <c r="AA161" s="265"/>
      <c r="AB161" s="265"/>
      <c r="AC161" s="265"/>
      <c r="AD161" s="265"/>
      <c r="AE161" s="265"/>
      <c r="AF161" s="265"/>
      <c r="AG161" s="265"/>
      <c r="AH161" s="265"/>
    </row>
    <row r="162" spans="1:34" s="120" customFormat="1" ht="18.75" customHeight="1" x14ac:dyDescent="0.25">
      <c r="A162" s="64"/>
      <c r="B162" t="s">
        <v>228</v>
      </c>
      <c r="C162" s="76"/>
      <c r="D162" s="76"/>
      <c r="E162" s="76"/>
      <c r="F162" s="93"/>
      <c r="G162" s="164"/>
      <c r="H162">
        <v>1</v>
      </c>
      <c r="I162" s="164"/>
      <c r="J162" s="164"/>
      <c r="K162" s="42">
        <f t="shared" si="7"/>
        <v>1</v>
      </c>
      <c r="L162" s="265"/>
      <c r="M162" s="265"/>
      <c r="N162" s="265"/>
      <c r="O162" s="265"/>
      <c r="P162" s="265"/>
      <c r="Q162" s="265"/>
      <c r="R162" s="265"/>
      <c r="S162" s="265"/>
      <c r="T162" s="265"/>
      <c r="U162" s="265"/>
      <c r="V162" s="265"/>
      <c r="W162" s="265"/>
      <c r="X162" s="265"/>
      <c r="Y162" s="265"/>
      <c r="Z162" s="265"/>
      <c r="AA162" s="265"/>
      <c r="AB162" s="265"/>
      <c r="AC162" s="265"/>
      <c r="AD162" s="265"/>
      <c r="AE162" s="265"/>
      <c r="AF162" s="265"/>
      <c r="AG162" s="265"/>
      <c r="AH162" s="265"/>
    </row>
    <row r="163" spans="1:34" s="120" customFormat="1" ht="18.75" customHeight="1" x14ac:dyDescent="0.25">
      <c r="A163" s="64"/>
      <c r="B163" t="s">
        <v>229</v>
      </c>
      <c r="C163" s="76"/>
      <c r="D163" s="76"/>
      <c r="E163" s="76"/>
      <c r="F163" s="93"/>
      <c r="G163" s="164"/>
      <c r="H163">
        <v>2</v>
      </c>
      <c r="I163" s="164"/>
      <c r="J163" s="164"/>
      <c r="K163" s="42">
        <f t="shared" si="7"/>
        <v>2</v>
      </c>
      <c r="L163" s="265"/>
      <c r="M163" s="265"/>
      <c r="N163" s="265"/>
      <c r="O163" s="265"/>
      <c r="P163" s="265"/>
      <c r="Q163" s="265"/>
      <c r="R163" s="265"/>
      <c r="S163" s="265"/>
      <c r="T163" s="265"/>
      <c r="U163" s="265"/>
      <c r="V163" s="265"/>
      <c r="W163" s="265"/>
      <c r="X163" s="265"/>
      <c r="Y163" s="265"/>
      <c r="Z163" s="265"/>
      <c r="AA163" s="265"/>
      <c r="AB163" s="265"/>
      <c r="AC163" s="265"/>
      <c r="AD163" s="265"/>
      <c r="AE163" s="265"/>
      <c r="AF163" s="265"/>
      <c r="AG163" s="265"/>
      <c r="AH163" s="265"/>
    </row>
    <row r="164" spans="1:34" s="120" customFormat="1" ht="18.75" customHeight="1" x14ac:dyDescent="0.25">
      <c r="A164" s="64"/>
      <c r="B164" t="s">
        <v>301</v>
      </c>
      <c r="C164" s="76"/>
      <c r="D164" s="76"/>
      <c r="E164" s="76"/>
      <c r="F164" s="93"/>
      <c r="G164" s="198"/>
      <c r="H164">
        <v>2</v>
      </c>
      <c r="I164" s="198"/>
      <c r="J164" s="198"/>
      <c r="K164" s="42">
        <f t="shared" si="7"/>
        <v>2</v>
      </c>
      <c r="L164" s="265"/>
      <c r="M164" s="265"/>
      <c r="N164" s="265"/>
      <c r="O164" s="265"/>
      <c r="P164" s="265"/>
      <c r="Q164" s="265"/>
      <c r="R164" s="265"/>
      <c r="S164" s="265"/>
      <c r="T164" s="265"/>
      <c r="U164" s="265"/>
      <c r="V164" s="265"/>
      <c r="W164" s="265"/>
      <c r="X164" s="265"/>
      <c r="Y164" s="265"/>
      <c r="Z164" s="265"/>
      <c r="AA164" s="265"/>
      <c r="AB164" s="265"/>
      <c r="AC164" s="265"/>
      <c r="AD164" s="265"/>
      <c r="AE164" s="265"/>
      <c r="AF164" s="265"/>
      <c r="AG164" s="265"/>
      <c r="AH164" s="265"/>
    </row>
    <row r="165" spans="1:34" s="120" customFormat="1" ht="18.75" customHeight="1" x14ac:dyDescent="0.25">
      <c r="A165" s="64"/>
      <c r="B165" t="s">
        <v>312</v>
      </c>
      <c r="C165" s="76"/>
      <c r="D165" s="76"/>
      <c r="E165" s="76"/>
      <c r="F165" s="93"/>
      <c r="G165" s="198"/>
      <c r="H165">
        <v>2</v>
      </c>
      <c r="I165" s="198"/>
      <c r="J165" s="198"/>
      <c r="K165" s="42">
        <f t="shared" si="7"/>
        <v>2</v>
      </c>
      <c r="L165" s="265"/>
      <c r="M165" s="265"/>
      <c r="N165" s="265"/>
      <c r="O165" s="265"/>
      <c r="P165" s="265"/>
      <c r="Q165" s="265"/>
      <c r="R165" s="265"/>
      <c r="S165" s="265"/>
      <c r="T165" s="265"/>
      <c r="U165" s="265"/>
      <c r="V165" s="265"/>
      <c r="W165" s="265"/>
      <c r="X165" s="265"/>
      <c r="Y165" s="265"/>
      <c r="Z165" s="265"/>
      <c r="AA165" s="265"/>
      <c r="AB165" s="265"/>
      <c r="AC165" s="265"/>
      <c r="AD165" s="265"/>
      <c r="AE165" s="265"/>
      <c r="AF165" s="265"/>
      <c r="AG165" s="265"/>
      <c r="AH165" s="265"/>
    </row>
    <row r="166" spans="1:34" s="120" customFormat="1" ht="18.75" customHeight="1" x14ac:dyDescent="0.25">
      <c r="A166" s="64"/>
      <c r="B166" t="s">
        <v>355</v>
      </c>
      <c r="C166" s="76"/>
      <c r="D166" s="76"/>
      <c r="E166" s="76"/>
      <c r="F166" s="93"/>
      <c r="G166" s="205"/>
      <c r="H166">
        <v>2</v>
      </c>
      <c r="I166" s="205"/>
      <c r="J166" s="205"/>
      <c r="K166" s="42">
        <f t="shared" si="7"/>
        <v>2</v>
      </c>
      <c r="L166" s="265"/>
      <c r="M166" s="265"/>
      <c r="N166" s="265"/>
      <c r="O166" s="265"/>
      <c r="P166" s="265"/>
      <c r="Q166" s="265"/>
      <c r="R166" s="265"/>
      <c r="S166" s="265"/>
      <c r="T166" s="265"/>
      <c r="U166" s="265"/>
      <c r="V166" s="265"/>
      <c r="W166" s="265"/>
      <c r="X166" s="265"/>
      <c r="Y166" s="265"/>
      <c r="Z166" s="265"/>
      <c r="AA166" s="265"/>
      <c r="AB166" s="265"/>
      <c r="AC166" s="265"/>
      <c r="AD166" s="265"/>
      <c r="AE166" s="265"/>
      <c r="AF166" s="265"/>
      <c r="AG166" s="265"/>
      <c r="AH166" s="265"/>
    </row>
    <row r="167" spans="1:34" s="120" customFormat="1" ht="18.75" customHeight="1" x14ac:dyDescent="0.25">
      <c r="A167" s="304" t="s">
        <v>10</v>
      </c>
      <c r="B167" s="300"/>
      <c r="C167" s="300"/>
      <c r="D167" s="300"/>
      <c r="E167" s="300"/>
      <c r="F167" s="305"/>
      <c r="G167" s="305"/>
      <c r="H167" s="305"/>
      <c r="I167" s="305"/>
      <c r="J167" s="305"/>
      <c r="K167" s="7">
        <f>SUM(K154:K166)</f>
        <v>17</v>
      </c>
      <c r="L167" s="265"/>
      <c r="M167" s="265"/>
      <c r="N167" s="265"/>
      <c r="O167" s="265"/>
      <c r="P167" s="265"/>
      <c r="Q167" s="265"/>
      <c r="R167" s="265"/>
      <c r="S167" s="265"/>
      <c r="T167" s="265"/>
      <c r="U167" s="265"/>
      <c r="V167" s="265"/>
      <c r="W167" s="265"/>
      <c r="X167" s="265"/>
      <c r="Y167" s="265"/>
      <c r="Z167" s="265"/>
      <c r="AA167" s="265"/>
      <c r="AB167" s="265"/>
      <c r="AC167" s="265"/>
      <c r="AD167" s="265"/>
      <c r="AE167" s="265"/>
      <c r="AF167" s="265"/>
      <c r="AG167" s="265"/>
      <c r="AH167" s="265"/>
    </row>
    <row r="168" spans="1:34" s="120" customFormat="1" ht="18.75" customHeight="1" x14ac:dyDescent="0.25">
      <c r="A168" s="15" t="s">
        <v>559</v>
      </c>
      <c r="B168" s="301" t="s">
        <v>176</v>
      </c>
      <c r="C168" s="301"/>
      <c r="D168" s="301"/>
      <c r="E168" s="301"/>
      <c r="F168" s="16" t="s">
        <v>150</v>
      </c>
      <c r="G168" s="127"/>
      <c r="H168" s="127" t="s">
        <v>69</v>
      </c>
      <c r="I168" s="127"/>
      <c r="J168" s="127"/>
      <c r="K168" s="18" t="s">
        <v>9</v>
      </c>
      <c r="L168" s="265"/>
      <c r="M168" s="265"/>
      <c r="N168" s="265"/>
      <c r="O168" s="265"/>
      <c r="P168" s="265"/>
      <c r="Q168" s="265"/>
      <c r="R168" s="265"/>
      <c r="S168" s="265"/>
      <c r="T168" s="265"/>
      <c r="U168" s="265"/>
      <c r="V168" s="265"/>
      <c r="W168" s="265"/>
      <c r="X168" s="265"/>
      <c r="Y168" s="265"/>
      <c r="Z168" s="265"/>
      <c r="AA168" s="265"/>
      <c r="AB168" s="265"/>
      <c r="AC168" s="265"/>
      <c r="AD168" s="265"/>
      <c r="AE168" s="265"/>
      <c r="AF168" s="265"/>
      <c r="AG168" s="265"/>
      <c r="AH168" s="265"/>
    </row>
    <row r="169" spans="1:34" s="9" customFormat="1" ht="18.75" customHeight="1" x14ac:dyDescent="0.25">
      <c r="A169" s="283"/>
      <c r="B169" t="s">
        <v>230</v>
      </c>
      <c r="C169" s="76"/>
      <c r="D169" s="76"/>
      <c r="E169" s="76"/>
      <c r="F169" s="93"/>
      <c r="G169" s="180"/>
      <c r="H169">
        <v>1</v>
      </c>
      <c r="I169" s="180"/>
      <c r="J169" s="180"/>
      <c r="K169" s="42">
        <f>H169</f>
        <v>1</v>
      </c>
      <c r="L169" s="265"/>
      <c r="M169" s="265"/>
      <c r="N169" s="265"/>
      <c r="O169" s="265"/>
      <c r="P169" s="265"/>
      <c r="Q169" s="265"/>
      <c r="R169" s="265"/>
      <c r="S169" s="265"/>
      <c r="T169" s="265"/>
      <c r="U169" s="265"/>
      <c r="V169" s="265"/>
      <c r="W169" s="265"/>
      <c r="X169" s="265"/>
      <c r="Y169" s="265"/>
      <c r="Z169" s="265"/>
      <c r="AA169" s="265"/>
      <c r="AB169" s="265"/>
      <c r="AC169" s="265"/>
      <c r="AD169" s="265"/>
      <c r="AE169" s="265"/>
      <c r="AF169" s="265"/>
      <c r="AG169" s="265"/>
      <c r="AH169" s="265"/>
    </row>
    <row r="170" spans="1:34" s="9" customFormat="1" ht="18.75" customHeight="1" x14ac:dyDescent="0.25">
      <c r="A170" s="64"/>
      <c r="B170" t="s">
        <v>207</v>
      </c>
      <c r="C170" s="76"/>
      <c r="D170" s="76"/>
      <c r="E170" s="76"/>
      <c r="F170" s="93"/>
      <c r="G170" s="180"/>
      <c r="H170">
        <v>1</v>
      </c>
      <c r="I170" s="180"/>
      <c r="J170" s="180"/>
      <c r="K170" s="42">
        <f t="shared" ref="K170:K182" si="8">H170</f>
        <v>1</v>
      </c>
      <c r="L170" s="265"/>
      <c r="M170" s="265"/>
      <c r="N170" s="265"/>
      <c r="O170" s="265"/>
      <c r="P170" s="265"/>
      <c r="Q170" s="265"/>
      <c r="R170" s="265"/>
      <c r="S170" s="265"/>
      <c r="T170" s="265"/>
      <c r="U170" s="265"/>
      <c r="V170" s="265"/>
      <c r="W170" s="265"/>
      <c r="X170" s="265"/>
      <c r="Y170" s="265"/>
      <c r="Z170" s="265"/>
      <c r="AA170" s="265"/>
      <c r="AB170" s="265"/>
      <c r="AC170" s="265"/>
      <c r="AD170" s="265"/>
      <c r="AE170" s="265"/>
      <c r="AF170" s="265"/>
      <c r="AG170" s="265"/>
      <c r="AH170" s="265"/>
    </row>
    <row r="171" spans="1:34" s="9" customFormat="1" ht="18.75" customHeight="1" x14ac:dyDescent="0.25">
      <c r="A171" s="64"/>
      <c r="B171" t="s">
        <v>223</v>
      </c>
      <c r="C171" s="76"/>
      <c r="D171" s="76"/>
      <c r="E171" s="76"/>
      <c r="F171" s="93"/>
      <c r="G171" s="180"/>
      <c r="H171">
        <v>1</v>
      </c>
      <c r="I171" s="180"/>
      <c r="J171" s="180"/>
      <c r="K171" s="42">
        <f t="shared" si="8"/>
        <v>1</v>
      </c>
      <c r="L171" s="265"/>
      <c r="M171" s="265"/>
      <c r="N171" s="265"/>
      <c r="O171" s="265"/>
      <c r="P171" s="265"/>
      <c r="Q171" s="265"/>
      <c r="R171" s="265"/>
      <c r="S171" s="265"/>
      <c r="T171" s="265"/>
      <c r="U171" s="265"/>
      <c r="V171" s="265"/>
      <c r="W171" s="265"/>
      <c r="X171" s="265"/>
      <c r="Y171" s="265"/>
      <c r="Z171" s="265"/>
      <c r="AA171" s="265"/>
      <c r="AB171" s="265"/>
      <c r="AC171" s="265"/>
      <c r="AD171" s="265"/>
      <c r="AE171" s="265"/>
      <c r="AF171" s="265"/>
      <c r="AG171" s="265"/>
      <c r="AH171" s="265"/>
    </row>
    <row r="172" spans="1:34" s="9" customFormat="1" ht="18.75" customHeight="1" x14ac:dyDescent="0.25">
      <c r="A172" s="64"/>
      <c r="B172" t="s">
        <v>326</v>
      </c>
      <c r="C172" s="76"/>
      <c r="D172" s="76"/>
      <c r="E172" s="76"/>
      <c r="F172" s="93"/>
      <c r="G172" s="198"/>
      <c r="H172">
        <v>1</v>
      </c>
      <c r="I172" s="198"/>
      <c r="J172" s="198"/>
      <c r="K172" s="42"/>
      <c r="L172" s="265"/>
      <c r="M172" s="265"/>
      <c r="N172" s="265"/>
      <c r="O172" s="265"/>
      <c r="P172" s="265"/>
      <c r="Q172" s="265"/>
      <c r="R172" s="265"/>
      <c r="S172" s="265"/>
      <c r="T172" s="265"/>
      <c r="U172" s="265"/>
      <c r="V172" s="265"/>
      <c r="W172" s="265"/>
      <c r="X172" s="265"/>
      <c r="Y172" s="265"/>
      <c r="Z172" s="265"/>
      <c r="AA172" s="265"/>
      <c r="AB172" s="265"/>
      <c r="AC172" s="265"/>
      <c r="AD172" s="265"/>
      <c r="AE172" s="265"/>
      <c r="AF172" s="265"/>
      <c r="AG172" s="265"/>
      <c r="AH172" s="265"/>
    </row>
    <row r="173" spans="1:34" s="9" customFormat="1" ht="18.75" customHeight="1" x14ac:dyDescent="0.25">
      <c r="A173" s="64"/>
      <c r="B173" t="s">
        <v>327</v>
      </c>
      <c r="C173" s="76"/>
      <c r="D173" s="76"/>
      <c r="E173" s="76"/>
      <c r="F173" s="93"/>
      <c r="G173" s="180"/>
      <c r="H173">
        <v>1</v>
      </c>
      <c r="I173" s="180"/>
      <c r="J173" s="180"/>
      <c r="K173" s="42">
        <f t="shared" si="8"/>
        <v>1</v>
      </c>
      <c r="L173" s="265"/>
      <c r="M173" s="265"/>
      <c r="N173" s="265"/>
      <c r="O173" s="265"/>
      <c r="P173" s="265"/>
      <c r="Q173" s="265"/>
      <c r="R173" s="265"/>
      <c r="S173" s="265"/>
      <c r="T173" s="265"/>
      <c r="U173" s="265"/>
      <c r="V173" s="265"/>
      <c r="W173" s="265"/>
      <c r="X173" s="265"/>
      <c r="Y173" s="265"/>
      <c r="Z173" s="265"/>
      <c r="AA173" s="265"/>
      <c r="AB173" s="265"/>
      <c r="AC173" s="265"/>
      <c r="AD173" s="265"/>
      <c r="AE173" s="265"/>
      <c r="AF173" s="265"/>
      <c r="AG173" s="265"/>
      <c r="AH173" s="265"/>
    </row>
    <row r="174" spans="1:34" s="9" customFormat="1" ht="18.75" customHeight="1" x14ac:dyDescent="0.25">
      <c r="A174" s="64"/>
      <c r="B174" t="s">
        <v>225</v>
      </c>
      <c r="C174" s="76"/>
      <c r="D174" s="76"/>
      <c r="E174" s="76"/>
      <c r="F174" s="93"/>
      <c r="G174" s="180"/>
      <c r="H174">
        <v>1</v>
      </c>
      <c r="I174" s="180"/>
      <c r="J174" s="180"/>
      <c r="K174" s="42">
        <f t="shared" si="8"/>
        <v>1</v>
      </c>
      <c r="L174" s="265"/>
      <c r="M174" s="265"/>
      <c r="N174" s="265"/>
      <c r="O174" s="265"/>
      <c r="P174" s="265"/>
      <c r="Q174" s="265"/>
      <c r="R174" s="265"/>
      <c r="S174" s="265"/>
      <c r="T174" s="265"/>
      <c r="U174" s="265"/>
      <c r="V174" s="265"/>
      <c r="W174" s="265"/>
      <c r="X174" s="265"/>
      <c r="Y174" s="265"/>
      <c r="Z174" s="265"/>
      <c r="AA174" s="265"/>
      <c r="AB174" s="265"/>
      <c r="AC174" s="265"/>
      <c r="AD174" s="265"/>
      <c r="AE174" s="265"/>
      <c r="AF174" s="265"/>
      <c r="AG174" s="265"/>
      <c r="AH174" s="265"/>
    </row>
    <row r="175" spans="1:34" s="9" customFormat="1" ht="18.75" customHeight="1" x14ac:dyDescent="0.25">
      <c r="A175" s="64"/>
      <c r="B175" t="s">
        <v>226</v>
      </c>
      <c r="C175" s="76"/>
      <c r="D175" s="76"/>
      <c r="E175" s="76"/>
      <c r="F175" s="93"/>
      <c r="G175" s="180"/>
      <c r="H175">
        <v>1</v>
      </c>
      <c r="I175" s="180"/>
      <c r="J175" s="180"/>
      <c r="K175" s="42">
        <f t="shared" si="8"/>
        <v>1</v>
      </c>
      <c r="L175" s="265"/>
      <c r="M175" s="265"/>
      <c r="N175" s="265"/>
      <c r="O175" s="265"/>
      <c r="P175" s="265"/>
      <c r="Q175" s="265"/>
      <c r="R175" s="265"/>
      <c r="S175" s="265"/>
      <c r="T175" s="265"/>
      <c r="U175" s="265"/>
      <c r="V175" s="265"/>
      <c r="W175" s="265"/>
      <c r="X175" s="265"/>
      <c r="Y175" s="265"/>
      <c r="Z175" s="265"/>
      <c r="AA175" s="265"/>
      <c r="AB175" s="265"/>
      <c r="AC175" s="265"/>
      <c r="AD175" s="265"/>
      <c r="AE175" s="265"/>
      <c r="AF175" s="265"/>
      <c r="AG175" s="265"/>
      <c r="AH175" s="265"/>
    </row>
    <row r="176" spans="1:34" s="9" customFormat="1" ht="18.75" customHeight="1" x14ac:dyDescent="0.25">
      <c r="A176" s="64"/>
      <c r="B176" t="s">
        <v>227</v>
      </c>
      <c r="C176" s="76"/>
      <c r="D176" s="76"/>
      <c r="E176" s="76"/>
      <c r="F176" s="93"/>
      <c r="G176" s="180"/>
      <c r="H176">
        <v>1</v>
      </c>
      <c r="I176" s="180"/>
      <c r="J176" s="180"/>
      <c r="K176" s="42">
        <f t="shared" si="8"/>
        <v>1</v>
      </c>
      <c r="L176" s="265"/>
      <c r="M176" s="265"/>
      <c r="N176" s="265"/>
      <c r="O176" s="265"/>
      <c r="P176" s="265"/>
      <c r="Q176" s="265"/>
      <c r="R176" s="265"/>
      <c r="S176" s="265"/>
      <c r="T176" s="265"/>
      <c r="U176" s="265"/>
      <c r="V176" s="265"/>
      <c r="W176" s="265"/>
      <c r="X176" s="265"/>
      <c r="Y176" s="265"/>
      <c r="Z176" s="265"/>
      <c r="AA176" s="265"/>
      <c r="AB176" s="265"/>
      <c r="AC176" s="265"/>
      <c r="AD176" s="265"/>
      <c r="AE176" s="265"/>
      <c r="AF176" s="265"/>
      <c r="AG176" s="265"/>
      <c r="AH176" s="265"/>
    </row>
    <row r="177" spans="1:34 16369:16383" s="9" customFormat="1" ht="18.75" customHeight="1" x14ac:dyDescent="0.25">
      <c r="A177" s="64"/>
      <c r="B177" t="s">
        <v>202</v>
      </c>
      <c r="C177" s="76"/>
      <c r="D177" s="76"/>
      <c r="E177" s="76"/>
      <c r="F177" s="93"/>
      <c r="G177" s="180"/>
      <c r="H177">
        <v>1</v>
      </c>
      <c r="I177" s="180"/>
      <c r="J177" s="180"/>
      <c r="K177" s="42">
        <f t="shared" si="8"/>
        <v>1</v>
      </c>
      <c r="L177" s="265"/>
      <c r="M177" s="265"/>
      <c r="N177" s="265"/>
      <c r="O177" s="265"/>
      <c r="P177" s="265"/>
      <c r="Q177" s="265"/>
      <c r="R177" s="265"/>
      <c r="S177" s="265"/>
      <c r="T177" s="265"/>
      <c r="U177" s="265"/>
      <c r="V177" s="265"/>
      <c r="W177" s="265"/>
      <c r="X177" s="265"/>
      <c r="Y177" s="265"/>
      <c r="Z177" s="265"/>
      <c r="AA177" s="265"/>
      <c r="AB177" s="265"/>
      <c r="AC177" s="265"/>
      <c r="AD177" s="265"/>
      <c r="AE177" s="265"/>
      <c r="AF177" s="265"/>
      <c r="AG177" s="265"/>
      <c r="AH177" s="265"/>
    </row>
    <row r="178" spans="1:34 16369:16383" s="9" customFormat="1" ht="18.75" customHeight="1" x14ac:dyDescent="0.25">
      <c r="A178" s="64"/>
      <c r="B178" t="s">
        <v>228</v>
      </c>
      <c r="C178" s="76"/>
      <c r="D178" s="76"/>
      <c r="E178" s="76"/>
      <c r="F178" s="93"/>
      <c r="G178" s="180"/>
      <c r="H178">
        <v>1</v>
      </c>
      <c r="I178" s="180"/>
      <c r="J178" s="180"/>
      <c r="K178" s="42">
        <f t="shared" si="8"/>
        <v>1</v>
      </c>
      <c r="L178" s="265"/>
      <c r="M178" s="265"/>
      <c r="N178" s="265"/>
      <c r="O178" s="265"/>
      <c r="P178" s="265"/>
      <c r="Q178" s="265"/>
      <c r="R178" s="265"/>
      <c r="S178" s="265"/>
      <c r="T178" s="265"/>
      <c r="U178" s="265"/>
      <c r="V178" s="265"/>
      <c r="W178" s="265"/>
      <c r="X178" s="265"/>
      <c r="Y178" s="265"/>
      <c r="Z178" s="265"/>
      <c r="AA178" s="265"/>
      <c r="AB178" s="265"/>
      <c r="AC178" s="265"/>
      <c r="AD178" s="265"/>
      <c r="AE178" s="265"/>
      <c r="AF178" s="265"/>
      <c r="AG178" s="265"/>
      <c r="AH178" s="265"/>
    </row>
    <row r="179" spans="1:34 16369:16383" s="9" customFormat="1" ht="18.75" customHeight="1" x14ac:dyDescent="0.25">
      <c r="A179" s="64"/>
      <c r="B179" t="s">
        <v>229</v>
      </c>
      <c r="C179" s="76"/>
      <c r="D179" s="76"/>
      <c r="E179" s="76"/>
      <c r="F179" s="93"/>
      <c r="G179" s="180"/>
      <c r="H179">
        <v>2</v>
      </c>
      <c r="I179" s="180"/>
      <c r="J179" s="180"/>
      <c r="K179" s="42">
        <f t="shared" si="8"/>
        <v>2</v>
      </c>
      <c r="L179" s="265"/>
      <c r="M179" s="265"/>
      <c r="N179" s="265"/>
      <c r="O179" s="265"/>
      <c r="P179" s="265"/>
      <c r="Q179" s="265"/>
      <c r="R179" s="265"/>
      <c r="S179" s="265"/>
      <c r="T179" s="265"/>
      <c r="U179" s="265"/>
      <c r="V179" s="265"/>
      <c r="W179" s="265"/>
      <c r="X179" s="265"/>
      <c r="Y179" s="265"/>
      <c r="Z179" s="265"/>
      <c r="AA179" s="265"/>
      <c r="AB179" s="265"/>
      <c r="AC179" s="265"/>
      <c r="AD179" s="265"/>
      <c r="AE179" s="265"/>
      <c r="AF179" s="265"/>
      <c r="AG179" s="265"/>
      <c r="AH179" s="265"/>
    </row>
    <row r="180" spans="1:34 16369:16383" s="9" customFormat="1" ht="18.75" customHeight="1" x14ac:dyDescent="0.25">
      <c r="A180" s="64"/>
      <c r="B180" t="s">
        <v>333</v>
      </c>
      <c r="C180" s="76"/>
      <c r="D180" s="76"/>
      <c r="E180" s="76"/>
      <c r="F180" s="93"/>
      <c r="G180" s="198"/>
      <c r="H180">
        <v>4</v>
      </c>
      <c r="I180" s="198"/>
      <c r="J180" s="198"/>
      <c r="K180" s="42">
        <f t="shared" si="8"/>
        <v>4</v>
      </c>
      <c r="L180" s="265"/>
      <c r="M180" s="265"/>
      <c r="N180" s="265"/>
      <c r="O180" s="265"/>
      <c r="P180" s="265"/>
      <c r="Q180" s="265"/>
      <c r="R180" s="265"/>
      <c r="S180" s="265"/>
      <c r="T180" s="265"/>
      <c r="U180" s="265"/>
      <c r="V180" s="265"/>
      <c r="W180" s="265"/>
      <c r="X180" s="265"/>
      <c r="Y180" s="265"/>
      <c r="Z180" s="265"/>
      <c r="AA180" s="265"/>
      <c r="AB180" s="265"/>
      <c r="AC180" s="265"/>
      <c r="AD180" s="265"/>
      <c r="AE180" s="265"/>
      <c r="AF180" s="265"/>
      <c r="AG180" s="265"/>
      <c r="AH180" s="265"/>
    </row>
    <row r="181" spans="1:34 16369:16383" s="9" customFormat="1" ht="18.75" customHeight="1" x14ac:dyDescent="0.25">
      <c r="A181" s="64"/>
      <c r="B181" t="s">
        <v>334</v>
      </c>
      <c r="C181" s="76"/>
      <c r="D181" s="76"/>
      <c r="E181" s="76"/>
      <c r="F181" s="93"/>
      <c r="G181" s="198"/>
      <c r="H181">
        <v>2</v>
      </c>
      <c r="I181" s="198"/>
      <c r="J181" s="198"/>
      <c r="K181" s="42">
        <f t="shared" si="8"/>
        <v>2</v>
      </c>
      <c r="L181" s="265"/>
      <c r="M181" s="265"/>
      <c r="N181" s="265"/>
      <c r="O181" s="265"/>
      <c r="P181" s="265"/>
      <c r="Q181" s="265"/>
      <c r="R181" s="265"/>
      <c r="S181" s="265"/>
      <c r="T181" s="265"/>
      <c r="U181" s="265"/>
      <c r="V181" s="265"/>
      <c r="W181" s="265"/>
      <c r="X181" s="265"/>
      <c r="Y181" s="265"/>
      <c r="Z181" s="265"/>
      <c r="AA181" s="265"/>
      <c r="AB181" s="265"/>
      <c r="AC181" s="265"/>
      <c r="AD181" s="265"/>
      <c r="AE181" s="265"/>
      <c r="AF181" s="265"/>
      <c r="AG181" s="265"/>
      <c r="AH181" s="265"/>
    </row>
    <row r="182" spans="1:34 16369:16383" s="9" customFormat="1" ht="18.75" customHeight="1" x14ac:dyDescent="0.25">
      <c r="A182" s="64"/>
      <c r="B182" t="s">
        <v>355</v>
      </c>
      <c r="C182" s="76"/>
      <c r="D182" s="76"/>
      <c r="E182" s="76"/>
      <c r="F182" s="93"/>
      <c r="G182" s="205"/>
      <c r="H182">
        <v>1</v>
      </c>
      <c r="I182" s="205"/>
      <c r="J182" s="205"/>
      <c r="K182" s="42">
        <f t="shared" si="8"/>
        <v>1</v>
      </c>
      <c r="L182" s="265"/>
      <c r="M182" s="265"/>
      <c r="N182" s="265"/>
      <c r="O182" s="265"/>
      <c r="P182" s="265"/>
      <c r="Q182" s="265"/>
      <c r="R182" s="265"/>
      <c r="S182" s="265"/>
      <c r="T182" s="265"/>
      <c r="U182" s="265"/>
      <c r="V182" s="265"/>
      <c r="W182" s="265"/>
      <c r="X182" s="265"/>
      <c r="Y182" s="265"/>
      <c r="Z182" s="265"/>
      <c r="AA182" s="265"/>
      <c r="AB182" s="265"/>
      <c r="AC182" s="265"/>
      <c r="AD182" s="265"/>
      <c r="AE182" s="265"/>
      <c r="AF182" s="265"/>
      <c r="AG182" s="265"/>
      <c r="AH182" s="265"/>
    </row>
    <row r="183" spans="1:34 16369:16383" s="9" customFormat="1" ht="18.75" customHeight="1" x14ac:dyDescent="0.25">
      <c r="A183" s="304" t="s">
        <v>10</v>
      </c>
      <c r="B183" s="300"/>
      <c r="C183" s="300"/>
      <c r="D183" s="300"/>
      <c r="E183" s="300"/>
      <c r="F183" s="305"/>
      <c r="G183" s="305"/>
      <c r="H183" s="305"/>
      <c r="I183" s="305"/>
      <c r="J183" s="305"/>
      <c r="K183" s="7">
        <f>SUM(K169:K182)</f>
        <v>18</v>
      </c>
      <c r="L183" s="265"/>
      <c r="M183" s="265"/>
      <c r="N183" s="265"/>
      <c r="O183" s="265"/>
      <c r="P183" s="265"/>
      <c r="Q183" s="265"/>
      <c r="R183" s="265"/>
      <c r="S183" s="265"/>
      <c r="T183" s="265"/>
      <c r="U183" s="265"/>
      <c r="V183" s="265"/>
      <c r="W183" s="265"/>
      <c r="X183" s="265"/>
      <c r="Y183" s="265"/>
      <c r="Z183" s="265"/>
      <c r="AA183" s="265"/>
      <c r="AB183" s="265"/>
      <c r="AC183" s="265"/>
      <c r="AD183" s="265"/>
      <c r="AE183" s="265"/>
      <c r="AF183" s="265"/>
      <c r="AG183" s="265"/>
      <c r="AH183" s="265"/>
    </row>
    <row r="184" spans="1:34 16369:16383" s="19" customFormat="1" ht="18.75" customHeight="1" x14ac:dyDescent="0.25">
      <c r="A184" s="15" t="s">
        <v>560</v>
      </c>
      <c r="B184" s="51" t="s">
        <v>338</v>
      </c>
      <c r="C184" s="51"/>
      <c r="D184" s="51"/>
      <c r="E184" s="51"/>
      <c r="F184" s="16" t="s">
        <v>5</v>
      </c>
      <c r="G184" s="52" t="s">
        <v>35</v>
      </c>
      <c r="H184" s="52" t="s">
        <v>6</v>
      </c>
      <c r="I184" s="17"/>
      <c r="J184" s="17"/>
      <c r="K184" s="18" t="s">
        <v>9</v>
      </c>
      <c r="L184" s="265"/>
      <c r="M184" s="264"/>
      <c r="N184" s="264"/>
      <c r="O184" s="264"/>
      <c r="P184" s="264"/>
      <c r="Q184" s="264"/>
      <c r="R184" s="264"/>
      <c r="S184" s="264"/>
      <c r="T184" s="264"/>
      <c r="U184" s="264"/>
      <c r="V184" s="264"/>
      <c r="W184" s="264"/>
      <c r="X184" s="264"/>
      <c r="Y184" s="264"/>
      <c r="Z184" s="264"/>
      <c r="AA184" s="264"/>
      <c r="AB184" s="264"/>
      <c r="AC184" s="264"/>
      <c r="AD184" s="264"/>
      <c r="AE184" s="264"/>
      <c r="AF184" s="264"/>
      <c r="AG184" s="264"/>
      <c r="AH184" s="264"/>
      <c r="XEO184" s="8"/>
      <c r="XEP184" s="8"/>
      <c r="XEQ184" s="8"/>
      <c r="XER184" s="8"/>
      <c r="XES184" s="8"/>
      <c r="XET184" s="8"/>
      <c r="XEU184" s="8"/>
      <c r="XEV184" s="8"/>
      <c r="XEW184" s="8"/>
      <c r="XEX184" s="8"/>
      <c r="XEY184" s="8"/>
      <c r="XEZ184" s="8"/>
      <c r="XFA184" s="8"/>
      <c r="XFB184" s="8"/>
      <c r="XFC184" s="8"/>
    </row>
    <row r="185" spans="1:34 16369:16383" s="57" customFormat="1" ht="18.75" customHeight="1" x14ac:dyDescent="0.25">
      <c r="A185" s="263"/>
      <c r="B185" t="s">
        <v>206</v>
      </c>
      <c r="C185" s="53"/>
      <c r="D185" s="53"/>
      <c r="E185" s="53"/>
      <c r="F185" s="54"/>
      <c r="G185" s="54">
        <v>0.55000000000000004</v>
      </c>
      <c r="H185" s="55">
        <v>2.1</v>
      </c>
      <c r="I185" s="54"/>
      <c r="J185" s="54"/>
      <c r="K185" s="56">
        <f>TRUNC(G185*H185,2)</f>
        <v>1.1499999999999999</v>
      </c>
      <c r="L185" s="265"/>
    </row>
    <row r="186" spans="1:34 16369:16383" s="57" customFormat="1" ht="18.75" customHeight="1" x14ac:dyDescent="0.25">
      <c r="A186" s="6"/>
      <c r="B186" t="s">
        <v>207</v>
      </c>
      <c r="C186" s="53"/>
      <c r="D186" s="53"/>
      <c r="E186" s="53"/>
      <c r="F186" s="54"/>
      <c r="G186" s="54">
        <v>0.55000000000000004</v>
      </c>
      <c r="H186" s="55">
        <v>1.2</v>
      </c>
      <c r="I186" s="54"/>
      <c r="J186" s="54"/>
      <c r="K186" s="56">
        <f t="shared" ref="K186:K188" si="9">TRUNC(G186*H186,2)</f>
        <v>0.66</v>
      </c>
      <c r="L186" s="265"/>
    </row>
    <row r="187" spans="1:34 16369:16383" s="57" customFormat="1" ht="18.75" customHeight="1" x14ac:dyDescent="0.25">
      <c r="A187" s="6"/>
      <c r="B187" t="s">
        <v>195</v>
      </c>
      <c r="C187" s="53"/>
      <c r="D187" s="53"/>
      <c r="E187" s="53"/>
      <c r="F187" s="54"/>
      <c r="G187" s="54">
        <v>0.7</v>
      </c>
      <c r="H187" s="55">
        <v>5.62</v>
      </c>
      <c r="I187" s="54"/>
      <c r="J187" s="54"/>
      <c r="K187" s="56">
        <f t="shared" si="9"/>
        <v>3.93</v>
      </c>
      <c r="L187" s="265"/>
    </row>
    <row r="188" spans="1:34 16369:16383" s="57" customFormat="1" ht="18.75" customHeight="1" x14ac:dyDescent="0.25">
      <c r="A188" s="6"/>
      <c r="B188" s="200" t="s">
        <v>332</v>
      </c>
      <c r="C188" s="53"/>
      <c r="D188" s="53"/>
      <c r="E188" s="53"/>
      <c r="F188" s="54"/>
      <c r="G188" s="54">
        <v>0.7</v>
      </c>
      <c r="H188" s="55">
        <v>9.2200000000000006</v>
      </c>
      <c r="I188" s="54"/>
      <c r="J188" s="54"/>
      <c r="K188" s="56">
        <f t="shared" si="9"/>
        <v>6.45</v>
      </c>
      <c r="L188" s="265"/>
    </row>
    <row r="189" spans="1:34 16369:16383" s="57" customFormat="1" ht="18.75" customHeight="1" x14ac:dyDescent="0.25">
      <c r="A189" s="6"/>
      <c r="B189" s="200" t="s">
        <v>326</v>
      </c>
      <c r="C189" s="53"/>
      <c r="D189" s="53"/>
      <c r="E189" s="53"/>
      <c r="F189" s="54"/>
      <c r="G189" s="54">
        <v>0.6</v>
      </c>
      <c r="H189" s="55">
        <v>1</v>
      </c>
      <c r="I189" s="54"/>
      <c r="J189" s="54"/>
      <c r="K189" s="56">
        <f>TRUNC(G189*H189,2)</f>
        <v>0.6</v>
      </c>
      <c r="L189" s="265"/>
    </row>
    <row r="190" spans="1:34 16369:16383" s="57" customFormat="1" ht="18.75" customHeight="1" x14ac:dyDescent="0.25">
      <c r="A190" s="6"/>
      <c r="B190" s="208" t="s">
        <v>355</v>
      </c>
      <c r="C190" s="53"/>
      <c r="D190" s="53"/>
      <c r="E190" s="53"/>
      <c r="F190" s="54"/>
      <c r="G190" s="54">
        <v>0.6</v>
      </c>
      <c r="H190" s="55">
        <v>1.6</v>
      </c>
      <c r="I190" s="54"/>
      <c r="J190" s="54"/>
      <c r="K190" s="56">
        <f>TRUNC(G190*H190,2)</f>
        <v>0.96</v>
      </c>
      <c r="L190" s="265"/>
    </row>
    <row r="191" spans="1:34 16369:16383" s="9" customFormat="1" ht="18.75" customHeight="1" x14ac:dyDescent="0.25">
      <c r="A191" s="304" t="s">
        <v>10</v>
      </c>
      <c r="B191" s="300"/>
      <c r="C191" s="300"/>
      <c r="D191" s="300"/>
      <c r="E191" s="300"/>
      <c r="F191" s="305"/>
      <c r="G191" s="305"/>
      <c r="H191" s="305"/>
      <c r="I191" s="305"/>
      <c r="J191" s="305"/>
      <c r="K191" s="7">
        <f>SUM(K185:K190)</f>
        <v>13.75</v>
      </c>
      <c r="L191" s="265"/>
      <c r="M191" s="265"/>
      <c r="N191" s="265"/>
      <c r="O191" s="265"/>
      <c r="P191" s="265"/>
      <c r="Q191" s="265"/>
      <c r="R191" s="265"/>
      <c r="S191" s="265"/>
      <c r="T191" s="265"/>
      <c r="U191" s="265"/>
      <c r="V191" s="265"/>
      <c r="W191" s="265"/>
      <c r="X191" s="265"/>
      <c r="Y191" s="265"/>
      <c r="Z191" s="265"/>
      <c r="AA191" s="265"/>
      <c r="AB191" s="265"/>
      <c r="AC191" s="265"/>
      <c r="AD191" s="265"/>
      <c r="AE191" s="265"/>
      <c r="AF191" s="265"/>
      <c r="AG191" s="265"/>
      <c r="AH191" s="265"/>
    </row>
    <row r="192" spans="1:34 16369:16383" s="19" customFormat="1" ht="18.75" customHeight="1" x14ac:dyDescent="0.25">
      <c r="A192" s="15" t="s">
        <v>34</v>
      </c>
      <c r="B192" s="196" t="s">
        <v>337</v>
      </c>
      <c r="C192" s="196"/>
      <c r="D192" s="196"/>
      <c r="E192" s="196"/>
      <c r="F192" s="16" t="s">
        <v>5</v>
      </c>
      <c r="G192" s="52" t="s">
        <v>35</v>
      </c>
      <c r="H192" s="52" t="s">
        <v>6</v>
      </c>
      <c r="I192" s="204"/>
      <c r="J192" s="204"/>
      <c r="K192" s="18" t="s">
        <v>9</v>
      </c>
      <c r="L192" s="265"/>
      <c r="M192" s="264"/>
      <c r="N192" s="264"/>
      <c r="O192" s="264"/>
      <c r="P192" s="264"/>
      <c r="Q192" s="264"/>
      <c r="R192" s="264"/>
      <c r="S192" s="264"/>
      <c r="T192" s="264"/>
      <c r="U192" s="264"/>
      <c r="V192" s="264"/>
      <c r="W192" s="264"/>
      <c r="X192" s="264"/>
      <c r="Y192" s="264"/>
      <c r="Z192" s="264"/>
      <c r="AA192" s="264"/>
      <c r="AB192" s="264"/>
      <c r="AC192" s="264"/>
      <c r="AD192" s="264"/>
      <c r="AE192" s="264"/>
      <c r="AF192" s="264"/>
      <c r="AG192" s="264"/>
      <c r="AH192" s="264"/>
      <c r="XEO192" s="8"/>
      <c r="XEP192" s="8"/>
      <c r="XEQ192" s="8"/>
      <c r="XER192" s="8"/>
      <c r="XES192" s="8"/>
      <c r="XET192" s="8"/>
      <c r="XEU192" s="8"/>
      <c r="XEV192" s="8"/>
      <c r="XEW192" s="8"/>
      <c r="XEX192" s="8"/>
      <c r="XEY192" s="8"/>
      <c r="XEZ192" s="8"/>
      <c r="XFA192" s="8"/>
      <c r="XFB192" s="8"/>
      <c r="XFC192" s="8"/>
    </row>
    <row r="193" spans="1:34 16369:16383" s="9" customFormat="1" ht="18.75" customHeight="1" x14ac:dyDescent="0.25">
      <c r="A193" s="269"/>
      <c r="B193" t="s">
        <v>310</v>
      </c>
      <c r="C193" s="53"/>
      <c r="D193" s="53"/>
      <c r="E193" s="53"/>
      <c r="F193" s="54"/>
      <c r="G193" s="54">
        <v>0.6</v>
      </c>
      <c r="H193" s="55">
        <v>9.84</v>
      </c>
      <c r="I193" s="54"/>
      <c r="J193" s="54"/>
      <c r="K193" s="56">
        <f>TRUNC(G193*H193,2)</f>
        <v>5.9</v>
      </c>
      <c r="L193" s="265"/>
      <c r="M193" s="265"/>
      <c r="N193" s="265"/>
      <c r="O193" s="265"/>
      <c r="P193" s="265"/>
      <c r="Q193" s="265"/>
      <c r="R193" s="265"/>
      <c r="S193" s="265"/>
      <c r="T193" s="265"/>
      <c r="U193" s="265"/>
      <c r="V193" s="265"/>
      <c r="W193" s="265"/>
      <c r="X193" s="265"/>
      <c r="Y193" s="265"/>
      <c r="Z193" s="265"/>
      <c r="AA193" s="265"/>
      <c r="AB193" s="265"/>
      <c r="AC193" s="265"/>
      <c r="AD193" s="265"/>
      <c r="AE193" s="265"/>
      <c r="AF193" s="265"/>
      <c r="AG193" s="265"/>
      <c r="AH193" s="265"/>
    </row>
    <row r="194" spans="1:34 16369:16383" s="9" customFormat="1" ht="18.75" customHeight="1" x14ac:dyDescent="0.25">
      <c r="A194" s="197"/>
      <c r="B194" t="s">
        <v>309</v>
      </c>
      <c r="C194" s="53"/>
      <c r="D194" s="53"/>
      <c r="E194" s="53"/>
      <c r="F194" s="54"/>
      <c r="G194" s="54">
        <v>0.6</v>
      </c>
      <c r="H194" s="55">
        <v>2.2999999999999998</v>
      </c>
      <c r="I194" s="54"/>
      <c r="J194" s="54"/>
      <c r="K194" s="56">
        <f>TRUNC(G194*H194,2)</f>
        <v>1.38</v>
      </c>
      <c r="L194" s="265"/>
      <c r="M194" s="265"/>
      <c r="N194" s="265"/>
      <c r="O194" s="265"/>
      <c r="P194" s="265"/>
      <c r="Q194" s="265"/>
      <c r="R194" s="265"/>
      <c r="S194" s="265"/>
      <c r="T194" s="265"/>
      <c r="U194" s="265"/>
      <c r="V194" s="265"/>
      <c r="W194" s="265"/>
      <c r="X194" s="265"/>
      <c r="Y194" s="265"/>
      <c r="Z194" s="265"/>
      <c r="AA194" s="265"/>
      <c r="AB194" s="265"/>
      <c r="AC194" s="265"/>
      <c r="AD194" s="265"/>
      <c r="AE194" s="265"/>
      <c r="AF194" s="265"/>
      <c r="AG194" s="265"/>
      <c r="AH194" s="265"/>
    </row>
    <row r="195" spans="1:34 16369:16383" s="9" customFormat="1" ht="18.75" customHeight="1" x14ac:dyDescent="0.25">
      <c r="A195" s="197"/>
      <c r="B195" t="s">
        <v>339</v>
      </c>
      <c r="C195" s="53"/>
      <c r="D195" s="53"/>
      <c r="E195" s="53"/>
      <c r="F195" s="54"/>
      <c r="G195" s="54">
        <v>0.6</v>
      </c>
      <c r="H195" s="55">
        <v>5.82</v>
      </c>
      <c r="I195" s="54"/>
      <c r="J195" s="54"/>
      <c r="K195" s="56">
        <f>TRUNC(G195*H195,2)</f>
        <v>3.49</v>
      </c>
      <c r="L195" s="265"/>
      <c r="M195" s="265"/>
      <c r="N195" s="265"/>
      <c r="O195" s="265"/>
      <c r="P195" s="265"/>
      <c r="Q195" s="265"/>
      <c r="R195" s="265"/>
      <c r="S195" s="265"/>
      <c r="T195" s="265"/>
      <c r="U195" s="265"/>
      <c r="V195" s="265"/>
      <c r="W195" s="265"/>
      <c r="X195" s="265"/>
      <c r="Y195" s="265"/>
      <c r="Z195" s="265"/>
      <c r="AA195" s="265"/>
      <c r="AB195" s="265"/>
      <c r="AC195" s="265"/>
      <c r="AD195" s="265"/>
      <c r="AE195" s="265"/>
      <c r="AF195" s="265"/>
      <c r="AG195" s="265"/>
      <c r="AH195" s="265"/>
    </row>
    <row r="196" spans="1:34 16369:16383" s="9" customFormat="1" ht="18.75" customHeight="1" x14ac:dyDescent="0.25">
      <c r="A196" s="304" t="s">
        <v>10</v>
      </c>
      <c r="B196" s="300"/>
      <c r="C196" s="300"/>
      <c r="D196" s="300"/>
      <c r="E196" s="300"/>
      <c r="F196" s="305"/>
      <c r="G196" s="305"/>
      <c r="H196" s="305"/>
      <c r="I196" s="305"/>
      <c r="J196" s="305"/>
      <c r="K196" s="7">
        <f>SUM(K191:K192)</f>
        <v>13.75</v>
      </c>
      <c r="L196" s="265"/>
      <c r="M196" s="265"/>
      <c r="N196" s="265"/>
      <c r="O196" s="265"/>
      <c r="P196" s="265"/>
      <c r="Q196" s="265"/>
      <c r="R196" s="265"/>
      <c r="S196" s="265"/>
      <c r="T196" s="265"/>
      <c r="U196" s="265"/>
      <c r="V196" s="265"/>
      <c r="W196" s="265"/>
      <c r="X196" s="265"/>
      <c r="Y196" s="265"/>
      <c r="Z196" s="265"/>
      <c r="AA196" s="265"/>
      <c r="AB196" s="265"/>
      <c r="AC196" s="265"/>
      <c r="AD196" s="265"/>
      <c r="AE196" s="265"/>
      <c r="AF196" s="265"/>
      <c r="AG196" s="265"/>
      <c r="AH196" s="265"/>
    </row>
    <row r="197" spans="1:34 16369:16383" s="19" customFormat="1" ht="18.75" customHeight="1" x14ac:dyDescent="0.25">
      <c r="A197" s="15" t="s">
        <v>36</v>
      </c>
      <c r="B197" s="51" t="s">
        <v>37</v>
      </c>
      <c r="C197" s="51"/>
      <c r="D197" s="51"/>
      <c r="E197" s="51"/>
      <c r="F197" s="16" t="s">
        <v>38</v>
      </c>
      <c r="G197" s="52"/>
      <c r="H197" s="52" t="s">
        <v>39</v>
      </c>
      <c r="I197" s="17"/>
      <c r="J197" s="17" t="s">
        <v>8</v>
      </c>
      <c r="K197" s="18" t="s">
        <v>9</v>
      </c>
      <c r="L197" s="265"/>
      <c r="M197" s="264"/>
      <c r="N197" s="264"/>
      <c r="O197" s="264"/>
      <c r="P197" s="264"/>
      <c r="Q197" s="264"/>
      <c r="R197" s="264"/>
      <c r="S197" s="264"/>
      <c r="T197" s="264"/>
      <c r="U197" s="264"/>
      <c r="V197" s="264"/>
      <c r="W197" s="264"/>
      <c r="X197" s="264"/>
      <c r="Y197" s="264"/>
      <c r="Z197" s="264"/>
      <c r="AA197" s="264"/>
      <c r="AB197" s="264"/>
      <c r="AC197" s="264"/>
      <c r="AD197" s="264"/>
      <c r="AE197" s="264"/>
      <c r="AF197" s="264"/>
      <c r="AG197" s="264"/>
      <c r="AH197" s="264"/>
      <c r="XEO197" s="8"/>
      <c r="XEP197" s="8"/>
      <c r="XEQ197" s="8"/>
      <c r="XER197" s="8"/>
      <c r="XES197" s="8"/>
      <c r="XET197" s="8"/>
      <c r="XEU197" s="8"/>
      <c r="XEV197" s="8"/>
      <c r="XEW197" s="8"/>
      <c r="XEX197" s="8"/>
      <c r="XEY197" s="8"/>
      <c r="XEZ197" s="8"/>
      <c r="XFA197" s="8"/>
      <c r="XFB197" s="8"/>
      <c r="XFC197" s="8"/>
    </row>
    <row r="198" spans="1:34 16369:16383" s="57" customFormat="1" ht="18.75" customHeight="1" x14ac:dyDescent="0.25">
      <c r="A198" s="263"/>
      <c r="B198" s="53" t="s">
        <v>37</v>
      </c>
      <c r="C198" s="53"/>
      <c r="D198" s="53"/>
      <c r="E198" s="53"/>
      <c r="F198" s="54"/>
      <c r="G198" s="54"/>
      <c r="H198" s="55">
        <v>6000</v>
      </c>
      <c r="I198" s="54"/>
      <c r="J198" s="54"/>
      <c r="K198" s="56">
        <f>H198</f>
        <v>6000</v>
      </c>
      <c r="L198" s="265"/>
    </row>
    <row r="199" spans="1:34 16369:16383" s="9" customFormat="1" ht="18.75" customHeight="1" x14ac:dyDescent="0.25">
      <c r="A199" s="304" t="s">
        <v>10</v>
      </c>
      <c r="B199" s="300"/>
      <c r="C199" s="300"/>
      <c r="D199" s="300"/>
      <c r="E199" s="300"/>
      <c r="F199" s="305"/>
      <c r="G199" s="305"/>
      <c r="H199" s="305"/>
      <c r="I199" s="305"/>
      <c r="J199" s="305"/>
      <c r="K199" s="7">
        <f>K198</f>
        <v>6000</v>
      </c>
      <c r="L199" s="265"/>
      <c r="M199" s="265"/>
      <c r="N199" s="265"/>
      <c r="O199" s="265"/>
      <c r="P199" s="265"/>
      <c r="Q199" s="265"/>
      <c r="R199" s="265"/>
      <c r="S199" s="265"/>
      <c r="T199" s="265"/>
      <c r="U199" s="265"/>
      <c r="V199" s="265"/>
      <c r="W199" s="265"/>
      <c r="X199" s="265"/>
      <c r="Y199" s="265"/>
      <c r="Z199" s="265"/>
      <c r="AA199" s="265"/>
      <c r="AB199" s="265"/>
      <c r="AC199" s="265"/>
      <c r="AD199" s="265"/>
      <c r="AE199" s="265"/>
      <c r="AF199" s="265"/>
      <c r="AG199" s="265"/>
      <c r="AH199" s="265"/>
    </row>
    <row r="200" spans="1:34 16369:16383" s="10" customFormat="1" ht="20.100000000000001" customHeight="1" x14ac:dyDescent="0.25">
      <c r="A200" s="2">
        <v>4</v>
      </c>
      <c r="B200" s="317" t="s">
        <v>40</v>
      </c>
      <c r="C200" s="317"/>
      <c r="D200" s="317"/>
      <c r="E200" s="317"/>
      <c r="F200" s="318"/>
      <c r="G200" s="318"/>
      <c r="H200" s="318"/>
      <c r="I200" s="318"/>
      <c r="J200" s="318"/>
      <c r="K200" s="319"/>
      <c r="L200" s="264"/>
      <c r="M200" s="266"/>
      <c r="N200" s="266"/>
      <c r="O200" s="266"/>
      <c r="P200" s="266"/>
      <c r="Q200" s="266"/>
      <c r="R200" s="266"/>
      <c r="S200" s="266"/>
      <c r="T200" s="266"/>
      <c r="U200" s="266"/>
      <c r="V200" s="266"/>
      <c r="W200" s="266"/>
      <c r="X200" s="266"/>
      <c r="Y200" s="266"/>
      <c r="Z200" s="266"/>
      <c r="AA200" s="266"/>
      <c r="AB200" s="266"/>
      <c r="AC200" s="266"/>
      <c r="AD200" s="266"/>
      <c r="AE200" s="266"/>
      <c r="AF200" s="266"/>
      <c r="AG200" s="266"/>
      <c r="AH200" s="266"/>
    </row>
    <row r="201" spans="1:34 16369:16383" s="19" customFormat="1" ht="20.100000000000001" customHeight="1" x14ac:dyDescent="0.25">
      <c r="A201" s="15" t="s">
        <v>41</v>
      </c>
      <c r="B201" s="301" t="s">
        <v>42</v>
      </c>
      <c r="C201" s="301"/>
      <c r="D201" s="301"/>
      <c r="E201" s="301"/>
      <c r="F201" s="16" t="s">
        <v>291</v>
      </c>
      <c r="G201" s="17" t="s">
        <v>6</v>
      </c>
      <c r="H201" s="17" t="s">
        <v>16</v>
      </c>
      <c r="I201" s="17"/>
      <c r="J201" s="17" t="s">
        <v>8</v>
      </c>
      <c r="K201" s="18" t="s">
        <v>9</v>
      </c>
      <c r="L201" s="265"/>
      <c r="M201" s="264"/>
      <c r="N201" s="264"/>
      <c r="O201" s="264"/>
      <c r="P201" s="264"/>
      <c r="Q201" s="264"/>
      <c r="R201" s="264"/>
      <c r="S201" s="264"/>
      <c r="T201" s="264"/>
      <c r="U201" s="264"/>
      <c r="V201" s="264"/>
      <c r="W201" s="264"/>
      <c r="X201" s="264"/>
      <c r="Y201" s="264"/>
      <c r="Z201" s="264"/>
      <c r="AA201" s="264"/>
      <c r="AB201" s="264"/>
      <c r="AC201" s="264"/>
      <c r="AD201" s="264"/>
      <c r="AE201" s="264"/>
      <c r="AF201" s="264"/>
      <c r="AG201" s="264"/>
      <c r="AH201" s="264"/>
    </row>
    <row r="202" spans="1:34 16369:16383" s="9" customFormat="1" ht="20.100000000000001" customHeight="1" x14ac:dyDescent="0.25">
      <c r="A202" s="4"/>
      <c r="B202" s="306"/>
      <c r="C202" s="306"/>
      <c r="D202" s="306"/>
      <c r="E202" s="306"/>
      <c r="F202" s="6"/>
      <c r="G202" s="29">
        <v>5</v>
      </c>
      <c r="H202" s="29">
        <v>2.5</v>
      </c>
      <c r="I202" s="29"/>
      <c r="J202" s="29">
        <v>1</v>
      </c>
      <c r="K202" s="7">
        <f>TRUNC(G202*H202*J202,2)</f>
        <v>12.5</v>
      </c>
      <c r="L202" s="265"/>
      <c r="M202" s="265"/>
      <c r="N202" s="265"/>
      <c r="O202" s="265"/>
      <c r="P202" s="265"/>
      <c r="Q202" s="265"/>
      <c r="R202" s="265"/>
      <c r="S202" s="265"/>
      <c r="T202" s="265"/>
      <c r="U202" s="265"/>
      <c r="V202" s="265"/>
      <c r="W202" s="265"/>
      <c r="X202" s="265"/>
      <c r="Y202" s="265"/>
      <c r="Z202" s="265"/>
      <c r="AA202" s="265"/>
      <c r="AB202" s="265"/>
      <c r="AC202" s="265"/>
      <c r="AD202" s="265"/>
      <c r="AE202" s="265"/>
      <c r="AF202" s="265"/>
      <c r="AG202" s="265"/>
      <c r="AH202" s="265"/>
    </row>
    <row r="203" spans="1:34 16369:16383" s="19" customFormat="1" ht="20.100000000000001" customHeight="1" x14ac:dyDescent="0.25">
      <c r="A203" s="15" t="s">
        <v>44</v>
      </c>
      <c r="B203" s="301" t="s">
        <v>43</v>
      </c>
      <c r="C203" s="301"/>
      <c r="D203" s="301"/>
      <c r="E203" s="301"/>
      <c r="F203" s="16" t="s">
        <v>5</v>
      </c>
      <c r="G203" s="17" t="s">
        <v>6</v>
      </c>
      <c r="H203" s="17" t="s">
        <v>16</v>
      </c>
      <c r="I203" s="17"/>
      <c r="J203" s="17" t="s">
        <v>8</v>
      </c>
      <c r="K203" s="18" t="s">
        <v>9</v>
      </c>
      <c r="L203" s="265"/>
      <c r="M203" s="264"/>
      <c r="N203" s="264"/>
      <c r="O203" s="264"/>
      <c r="P203" s="264"/>
      <c r="Q203" s="264"/>
      <c r="R203" s="264"/>
      <c r="S203" s="264"/>
      <c r="T203" s="264"/>
      <c r="U203" s="264"/>
      <c r="V203" s="264"/>
      <c r="W203" s="264"/>
      <c r="X203" s="264"/>
      <c r="Y203" s="264"/>
      <c r="Z203" s="264"/>
      <c r="AA203" s="264"/>
      <c r="AB203" s="264"/>
      <c r="AC203" s="264"/>
      <c r="AD203" s="264"/>
      <c r="AE203" s="264"/>
      <c r="AF203" s="264"/>
      <c r="AG203" s="264"/>
      <c r="AH203" s="264"/>
    </row>
    <row r="204" spans="1:34 16369:16383" s="9" customFormat="1" ht="20.100000000000001" customHeight="1" x14ac:dyDescent="0.25">
      <c r="A204" s="4"/>
      <c r="B204" s="306"/>
      <c r="C204" s="306"/>
      <c r="D204" s="306"/>
      <c r="E204" s="306"/>
      <c r="F204" s="6"/>
      <c r="G204" s="29">
        <v>1.2</v>
      </c>
      <c r="H204" s="29">
        <v>0.6</v>
      </c>
      <c r="I204" s="29"/>
      <c r="J204" s="29">
        <v>1</v>
      </c>
      <c r="K204" s="7">
        <f>TRUNC(G204*H204*J204,2)</f>
        <v>0.72</v>
      </c>
      <c r="L204" s="265"/>
      <c r="M204" s="265"/>
      <c r="N204" s="265"/>
      <c r="O204" s="265"/>
      <c r="P204" s="265"/>
      <c r="Q204" s="265"/>
      <c r="R204" s="265"/>
      <c r="S204" s="265"/>
      <c r="T204" s="265"/>
      <c r="U204" s="265"/>
      <c r="V204" s="265"/>
      <c r="W204" s="265"/>
      <c r="X204" s="265"/>
      <c r="Y204" s="265"/>
      <c r="Z204" s="265"/>
      <c r="AA204" s="265"/>
      <c r="AB204" s="265"/>
      <c r="AC204" s="265"/>
      <c r="AD204" s="265"/>
      <c r="AE204" s="265"/>
      <c r="AF204" s="265"/>
      <c r="AG204" s="265"/>
      <c r="AH204" s="265"/>
    </row>
    <row r="205" spans="1:34 16369:16383" s="19" customFormat="1" ht="20.100000000000001" customHeight="1" x14ac:dyDescent="0.25">
      <c r="A205" s="15" t="s">
        <v>49</v>
      </c>
      <c r="B205" s="301" t="s">
        <v>45</v>
      </c>
      <c r="C205" s="301"/>
      <c r="D205" s="301"/>
      <c r="E205" s="301"/>
      <c r="F205" s="16" t="s">
        <v>46</v>
      </c>
      <c r="G205" s="17" t="s">
        <v>6</v>
      </c>
      <c r="H205" s="17" t="s">
        <v>7</v>
      </c>
      <c r="I205" s="17"/>
      <c r="J205" s="17" t="s">
        <v>8</v>
      </c>
      <c r="K205" s="18" t="s">
        <v>9</v>
      </c>
      <c r="L205" s="265"/>
      <c r="M205" s="264"/>
      <c r="N205" s="264"/>
      <c r="O205" s="264"/>
      <c r="P205" s="264"/>
      <c r="Q205" s="264"/>
      <c r="R205" s="264"/>
      <c r="S205" s="264"/>
      <c r="T205" s="264"/>
      <c r="U205" s="264"/>
      <c r="V205" s="264"/>
      <c r="W205" s="264"/>
      <c r="X205" s="264"/>
      <c r="Y205" s="264"/>
      <c r="Z205" s="264"/>
      <c r="AA205" s="264"/>
      <c r="AB205" s="264"/>
      <c r="AC205" s="264"/>
      <c r="AD205" s="264"/>
      <c r="AE205" s="264"/>
      <c r="AF205" s="264"/>
      <c r="AG205" s="264"/>
      <c r="AH205" s="264"/>
    </row>
    <row r="206" spans="1:34 16369:16383" s="61" customFormat="1" ht="35.25" customHeight="1" x14ac:dyDescent="0.25">
      <c r="A206" s="4"/>
      <c r="B206" s="306" t="s">
        <v>47</v>
      </c>
      <c r="C206" s="306"/>
      <c r="D206" s="306"/>
      <c r="E206" s="306"/>
      <c r="F206" s="59">
        <v>24</v>
      </c>
      <c r="G206" s="60"/>
      <c r="H206" s="60"/>
      <c r="I206" s="60"/>
      <c r="J206" s="60">
        <v>1</v>
      </c>
      <c r="K206" s="7">
        <f>F206*J206</f>
        <v>24</v>
      </c>
      <c r="L206" s="265"/>
    </row>
    <row r="207" spans="1:34 16369:16383" s="19" customFormat="1" ht="20.100000000000001" customHeight="1" x14ac:dyDescent="0.25">
      <c r="A207" s="15"/>
      <c r="B207" s="301" t="s">
        <v>48</v>
      </c>
      <c r="C207" s="301"/>
      <c r="D207" s="301"/>
      <c r="E207" s="301"/>
      <c r="F207" s="16" t="s">
        <v>46</v>
      </c>
      <c r="G207" s="17" t="s">
        <v>6</v>
      </c>
      <c r="H207" s="17" t="s">
        <v>7</v>
      </c>
      <c r="I207" s="17"/>
      <c r="J207" s="17" t="s">
        <v>8</v>
      </c>
      <c r="K207" s="18" t="s">
        <v>9</v>
      </c>
      <c r="L207" s="265"/>
      <c r="M207" s="264"/>
      <c r="N207" s="264"/>
      <c r="O207" s="264"/>
      <c r="P207" s="264"/>
      <c r="Q207" s="264"/>
      <c r="R207" s="264"/>
      <c r="S207" s="264"/>
      <c r="T207" s="264"/>
      <c r="U207" s="264"/>
      <c r="V207" s="264"/>
      <c r="W207" s="264"/>
      <c r="X207" s="264"/>
      <c r="Y207" s="264"/>
      <c r="Z207" s="264"/>
      <c r="AA207" s="264"/>
      <c r="AB207" s="264"/>
      <c r="AC207" s="264"/>
      <c r="AD207" s="264"/>
      <c r="AE207" s="264"/>
      <c r="AF207" s="264"/>
      <c r="AG207" s="264"/>
      <c r="AH207" s="264"/>
    </row>
    <row r="208" spans="1:34 16369:16383" ht="20.100000000000001" customHeight="1" x14ac:dyDescent="0.25">
      <c r="A208" s="62" t="s">
        <v>49</v>
      </c>
      <c r="B208" s="14" t="s">
        <v>50</v>
      </c>
      <c r="F208" s="63">
        <v>24</v>
      </c>
      <c r="K208" s="7">
        <f>F208</f>
        <v>24</v>
      </c>
    </row>
    <row r="209" spans="1:34" s="61" customFormat="1" ht="15" x14ac:dyDescent="0.25">
      <c r="A209" s="64" t="s">
        <v>51</v>
      </c>
      <c r="B209" s="306" t="s">
        <v>52</v>
      </c>
      <c r="C209" s="306"/>
      <c r="D209" s="306"/>
      <c r="E209" s="306"/>
      <c r="F209" s="59">
        <v>24</v>
      </c>
      <c r="G209" s="60">
        <v>2.2999999999999998</v>
      </c>
      <c r="H209" s="60">
        <v>4.3</v>
      </c>
      <c r="I209" s="60"/>
      <c r="J209" s="60">
        <v>1</v>
      </c>
      <c r="K209" s="7">
        <f>F209</f>
        <v>24</v>
      </c>
      <c r="L209" s="265"/>
    </row>
    <row r="210" spans="1:34" s="19" customFormat="1" ht="20.100000000000001" customHeight="1" x14ac:dyDescent="0.25">
      <c r="A210" s="15" t="s">
        <v>53</v>
      </c>
      <c r="B210" s="301" t="s">
        <v>54</v>
      </c>
      <c r="C210" s="301"/>
      <c r="D210" s="301"/>
      <c r="E210" s="301"/>
      <c r="F210" s="16" t="s">
        <v>5</v>
      </c>
      <c r="G210" s="17" t="s">
        <v>6</v>
      </c>
      <c r="H210" s="17" t="s">
        <v>7</v>
      </c>
      <c r="I210" s="17"/>
      <c r="J210" s="17" t="s">
        <v>8</v>
      </c>
      <c r="K210" s="18" t="s">
        <v>9</v>
      </c>
      <c r="L210" s="265"/>
      <c r="M210" s="264"/>
      <c r="N210" s="264"/>
      <c r="O210" s="264"/>
      <c r="P210" s="264"/>
      <c r="Q210" s="264"/>
      <c r="R210" s="264"/>
      <c r="S210" s="264"/>
      <c r="T210" s="264"/>
      <c r="U210" s="264"/>
      <c r="V210" s="264"/>
      <c r="W210" s="264"/>
      <c r="X210" s="264"/>
      <c r="Y210" s="264"/>
      <c r="Z210" s="264"/>
      <c r="AA210" s="264"/>
      <c r="AB210" s="264"/>
      <c r="AC210" s="264"/>
      <c r="AD210" s="264"/>
      <c r="AE210" s="264"/>
      <c r="AF210" s="264"/>
      <c r="AG210" s="264"/>
      <c r="AH210" s="264"/>
    </row>
    <row r="211" spans="1:34" s="9" customFormat="1" ht="30" customHeight="1" x14ac:dyDescent="0.25">
      <c r="A211" s="4"/>
      <c r="B211" s="306" t="s">
        <v>55</v>
      </c>
      <c r="C211" s="306"/>
      <c r="D211" s="306"/>
      <c r="E211" s="306"/>
      <c r="F211" s="6"/>
      <c r="G211" s="29">
        <v>6</v>
      </c>
      <c r="H211" s="29">
        <v>4</v>
      </c>
      <c r="I211" s="29"/>
      <c r="J211" s="29">
        <v>1</v>
      </c>
      <c r="K211" s="7">
        <f>H211*G211</f>
        <v>24</v>
      </c>
      <c r="L211" s="265"/>
      <c r="M211" s="265"/>
      <c r="N211" s="265"/>
      <c r="O211" s="265"/>
      <c r="P211" s="265"/>
      <c r="Q211" s="265"/>
      <c r="R211" s="265"/>
      <c r="S211" s="265"/>
      <c r="T211" s="265"/>
      <c r="U211" s="265"/>
      <c r="V211" s="265"/>
      <c r="W211" s="265"/>
      <c r="X211" s="265"/>
      <c r="Y211" s="265"/>
      <c r="Z211" s="265"/>
      <c r="AA211" s="265"/>
      <c r="AB211" s="265"/>
      <c r="AC211" s="265"/>
      <c r="AD211" s="265"/>
      <c r="AE211" s="265"/>
      <c r="AF211" s="265"/>
      <c r="AG211" s="265"/>
      <c r="AH211" s="265"/>
    </row>
    <row r="212" spans="1:34" s="19" customFormat="1" ht="20.100000000000001" customHeight="1" x14ac:dyDescent="0.25">
      <c r="A212" s="15" t="s">
        <v>56</v>
      </c>
      <c r="B212" s="301" t="s">
        <v>57</v>
      </c>
      <c r="C212" s="301"/>
      <c r="D212" s="301"/>
      <c r="E212" s="301"/>
      <c r="F212" s="16" t="s">
        <v>5</v>
      </c>
      <c r="G212" s="17" t="s">
        <v>6</v>
      </c>
      <c r="H212" s="17" t="s">
        <v>7</v>
      </c>
      <c r="I212" s="17"/>
      <c r="J212" s="17" t="s">
        <v>8</v>
      </c>
      <c r="K212" s="18" t="s">
        <v>9</v>
      </c>
      <c r="L212" s="265"/>
      <c r="M212" s="264"/>
      <c r="N212" s="264"/>
      <c r="O212" s="264"/>
      <c r="P212" s="264"/>
      <c r="Q212" s="264"/>
      <c r="R212" s="264"/>
      <c r="S212" s="264"/>
      <c r="T212" s="264"/>
      <c r="U212" s="264"/>
      <c r="V212" s="264"/>
      <c r="W212" s="264"/>
      <c r="X212" s="264"/>
      <c r="Y212" s="264"/>
      <c r="Z212" s="264"/>
      <c r="AA212" s="264"/>
      <c r="AB212" s="264"/>
      <c r="AC212" s="264"/>
      <c r="AD212" s="264"/>
      <c r="AE212" s="264"/>
      <c r="AF212" s="264"/>
      <c r="AG212" s="264"/>
      <c r="AH212" s="264"/>
    </row>
    <row r="213" spans="1:34" s="9" customFormat="1" ht="15" x14ac:dyDescent="0.25">
      <c r="A213" s="4"/>
      <c r="B213" s="324" t="s">
        <v>58</v>
      </c>
      <c r="C213" s="324"/>
      <c r="D213" s="324"/>
      <c r="E213" s="324"/>
      <c r="F213" s="54"/>
      <c r="G213" s="65">
        <v>6</v>
      </c>
      <c r="H213" s="65">
        <v>4</v>
      </c>
      <c r="I213" s="65"/>
      <c r="J213" s="65">
        <v>1</v>
      </c>
      <c r="K213" s="7">
        <f>H213*G213</f>
        <v>24</v>
      </c>
      <c r="L213" s="265"/>
      <c r="M213" s="265"/>
      <c r="N213" s="265"/>
      <c r="O213" s="265"/>
      <c r="P213" s="265"/>
      <c r="Q213" s="265"/>
      <c r="R213" s="265"/>
      <c r="S213" s="265"/>
      <c r="T213" s="265"/>
      <c r="U213" s="265"/>
      <c r="V213" s="265"/>
      <c r="W213" s="265"/>
      <c r="X213" s="265"/>
      <c r="Y213" s="265"/>
      <c r="Z213" s="265"/>
      <c r="AA213" s="265"/>
      <c r="AB213" s="265"/>
      <c r="AC213" s="265"/>
      <c r="AD213" s="265"/>
      <c r="AE213" s="265"/>
      <c r="AF213" s="265"/>
      <c r="AG213" s="265"/>
      <c r="AH213" s="265"/>
    </row>
    <row r="214" spans="1:34" s="19" customFormat="1" ht="20.100000000000001" customHeight="1" x14ac:dyDescent="0.25">
      <c r="A214" s="15" t="s">
        <v>59</v>
      </c>
      <c r="B214" s="301" t="s">
        <v>60</v>
      </c>
      <c r="C214" s="301"/>
      <c r="D214" s="301"/>
      <c r="E214" s="301"/>
      <c r="F214" s="16" t="s">
        <v>5</v>
      </c>
      <c r="G214" s="17" t="s">
        <v>6</v>
      </c>
      <c r="H214" s="17" t="s">
        <v>7</v>
      </c>
      <c r="I214" s="17"/>
      <c r="J214" s="17" t="s">
        <v>61</v>
      </c>
      <c r="K214" s="18" t="s">
        <v>9</v>
      </c>
      <c r="L214" s="265"/>
      <c r="M214" s="264"/>
      <c r="N214" s="264"/>
      <c r="O214" s="264"/>
      <c r="P214" s="264"/>
      <c r="Q214" s="264"/>
      <c r="R214" s="264"/>
      <c r="S214" s="264"/>
      <c r="T214" s="264"/>
      <c r="U214" s="264"/>
      <c r="V214" s="264"/>
      <c r="W214" s="264"/>
      <c r="X214" s="264"/>
      <c r="Y214" s="264"/>
      <c r="Z214" s="264"/>
      <c r="AA214" s="264"/>
      <c r="AB214" s="264"/>
      <c r="AC214" s="264"/>
      <c r="AD214" s="264"/>
      <c r="AE214" s="264"/>
      <c r="AF214" s="264"/>
      <c r="AG214" s="264"/>
      <c r="AH214" s="264"/>
    </row>
    <row r="215" spans="1:34" s="9" customFormat="1" ht="20.100000000000001" customHeight="1" x14ac:dyDescent="0.25">
      <c r="A215" s="280"/>
      <c r="B215" s="306" t="s">
        <v>62</v>
      </c>
      <c r="C215" s="306"/>
      <c r="D215" s="306"/>
      <c r="E215" s="306"/>
      <c r="F215" s="68">
        <v>2517.8200000000002</v>
      </c>
      <c r="G215" s="29"/>
      <c r="H215" s="29"/>
      <c r="I215" s="29"/>
      <c r="J215" s="29"/>
      <c r="K215" s="175">
        <f>F215</f>
        <v>2517.8200000000002</v>
      </c>
      <c r="L215" s="265"/>
      <c r="M215" s="265"/>
      <c r="N215" s="265"/>
      <c r="O215" s="265"/>
      <c r="P215" s="265"/>
      <c r="Q215" s="265"/>
      <c r="R215" s="265"/>
      <c r="S215" s="265"/>
      <c r="T215" s="265"/>
      <c r="U215" s="265"/>
      <c r="V215" s="265"/>
      <c r="W215" s="265"/>
      <c r="X215" s="265"/>
      <c r="Y215" s="265"/>
      <c r="Z215" s="265"/>
      <c r="AA215" s="265"/>
      <c r="AB215" s="265"/>
      <c r="AC215" s="265"/>
      <c r="AD215" s="265"/>
      <c r="AE215" s="265"/>
      <c r="AF215" s="265"/>
      <c r="AG215" s="265"/>
      <c r="AH215" s="265"/>
    </row>
    <row r="216" spans="1:34" s="265" customFormat="1" ht="20.100000000000001" customHeight="1" x14ac:dyDescent="0.25">
      <c r="A216" s="302" t="s">
        <v>10</v>
      </c>
      <c r="B216" s="303"/>
      <c r="C216" s="303"/>
      <c r="D216" s="303"/>
      <c r="E216" s="303"/>
      <c r="F216" s="68"/>
      <c r="G216" s="274"/>
      <c r="H216" s="274"/>
      <c r="I216" s="274"/>
      <c r="J216" s="274"/>
      <c r="K216" s="7">
        <f>TRUNC(SUM(K215:K215),2)</f>
        <v>2517.8200000000002</v>
      </c>
    </row>
    <row r="217" spans="1:34" s="19" customFormat="1" ht="20.100000000000001" customHeight="1" x14ac:dyDescent="0.25">
      <c r="A217" s="15"/>
      <c r="B217" s="301" t="s">
        <v>63</v>
      </c>
      <c r="C217" s="301"/>
      <c r="D217" s="301"/>
      <c r="E217" s="301"/>
      <c r="F217" s="16"/>
      <c r="G217" s="17"/>
      <c r="H217" s="17"/>
      <c r="I217" s="17"/>
      <c r="J217" s="17" t="s">
        <v>64</v>
      </c>
      <c r="K217" s="18" t="s">
        <v>9</v>
      </c>
      <c r="L217" s="265"/>
      <c r="M217" s="264"/>
      <c r="N217" s="264"/>
      <c r="O217" s="264"/>
      <c r="P217" s="264"/>
      <c r="Q217" s="264"/>
      <c r="R217" s="264"/>
      <c r="S217" s="264"/>
      <c r="T217" s="264"/>
      <c r="U217" s="264"/>
      <c r="V217" s="264"/>
      <c r="W217" s="264"/>
      <c r="X217" s="264"/>
      <c r="Y217" s="264"/>
      <c r="Z217" s="264"/>
      <c r="AA217" s="264"/>
      <c r="AB217" s="264"/>
      <c r="AC217" s="264"/>
      <c r="AD217" s="264"/>
      <c r="AE217" s="264"/>
      <c r="AF217" s="264"/>
      <c r="AG217" s="264"/>
      <c r="AH217" s="264"/>
    </row>
    <row r="218" spans="1:34" s="9" customFormat="1" ht="20.100000000000001" customHeight="1" x14ac:dyDescent="0.25">
      <c r="A218" s="67"/>
      <c r="B218" s="306" t="s">
        <v>63</v>
      </c>
      <c r="C218" s="306"/>
      <c r="D218" s="306"/>
      <c r="E218" s="306"/>
      <c r="F218" s="68"/>
      <c r="G218" s="29"/>
      <c r="H218" s="29"/>
      <c r="I218" s="29"/>
      <c r="J218" s="29">
        <v>1</v>
      </c>
      <c r="K218" s="7">
        <f>J218</f>
        <v>1</v>
      </c>
      <c r="L218" s="265"/>
      <c r="M218" s="265"/>
      <c r="N218" s="265"/>
      <c r="O218" s="265"/>
      <c r="P218" s="265"/>
      <c r="Q218" s="265"/>
      <c r="R218" s="265"/>
      <c r="S218" s="265"/>
      <c r="T218" s="265"/>
      <c r="U218" s="265"/>
      <c r="V218" s="265"/>
      <c r="W218" s="265"/>
      <c r="X218" s="265"/>
      <c r="Y218" s="265"/>
      <c r="Z218" s="265"/>
      <c r="AA218" s="265"/>
      <c r="AB218" s="265"/>
      <c r="AC218" s="265"/>
      <c r="AD218" s="265"/>
      <c r="AE218" s="265"/>
      <c r="AF218" s="265"/>
      <c r="AG218" s="265"/>
      <c r="AH218" s="265"/>
    </row>
    <row r="219" spans="1:34" s="19" customFormat="1" ht="20.100000000000001" customHeight="1" x14ac:dyDescent="0.25">
      <c r="A219" s="15"/>
      <c r="B219" s="301" t="s">
        <v>65</v>
      </c>
      <c r="C219" s="301"/>
      <c r="D219" s="301"/>
      <c r="E219" s="301"/>
      <c r="F219" s="16"/>
      <c r="G219" s="17"/>
      <c r="H219" s="17"/>
      <c r="I219" s="17"/>
      <c r="J219" s="17" t="s">
        <v>64</v>
      </c>
      <c r="K219" s="18" t="s">
        <v>9</v>
      </c>
      <c r="L219" s="265"/>
      <c r="M219" s="264"/>
      <c r="N219" s="264"/>
      <c r="O219" s="264"/>
      <c r="P219" s="264"/>
      <c r="Q219" s="264"/>
      <c r="R219" s="264"/>
      <c r="S219" s="264"/>
      <c r="T219" s="264"/>
      <c r="U219" s="264"/>
      <c r="V219" s="264"/>
      <c r="W219" s="264"/>
      <c r="X219" s="264"/>
      <c r="Y219" s="264"/>
      <c r="Z219" s="264"/>
      <c r="AA219" s="264"/>
      <c r="AB219" s="264"/>
      <c r="AC219" s="264"/>
      <c r="AD219" s="264"/>
      <c r="AE219" s="264"/>
      <c r="AF219" s="264"/>
      <c r="AG219" s="264"/>
      <c r="AH219" s="264"/>
    </row>
    <row r="220" spans="1:34" s="9" customFormat="1" ht="20.100000000000001" customHeight="1" x14ac:dyDescent="0.25">
      <c r="A220" s="67"/>
      <c r="B220" s="306" t="s">
        <v>66</v>
      </c>
      <c r="C220" s="306"/>
      <c r="D220" s="306"/>
      <c r="E220" s="306"/>
      <c r="F220" s="68"/>
      <c r="G220" s="29"/>
      <c r="H220" s="29"/>
      <c r="I220" s="29"/>
      <c r="J220" s="29">
        <v>1</v>
      </c>
      <c r="K220" s="7">
        <f>J220</f>
        <v>1</v>
      </c>
      <c r="L220" s="265"/>
      <c r="M220" s="265"/>
      <c r="N220" s="265"/>
      <c r="O220" s="265"/>
      <c r="P220" s="265"/>
      <c r="Q220" s="265"/>
      <c r="R220" s="265"/>
      <c r="S220" s="265"/>
      <c r="T220" s="265"/>
      <c r="U220" s="265"/>
      <c r="V220" s="265"/>
      <c r="W220" s="265"/>
      <c r="X220" s="265"/>
      <c r="Y220" s="265"/>
      <c r="Z220" s="265"/>
      <c r="AA220" s="265"/>
      <c r="AB220" s="265"/>
      <c r="AC220" s="265"/>
      <c r="AD220" s="265"/>
      <c r="AE220" s="265"/>
      <c r="AF220" s="265"/>
      <c r="AG220" s="265"/>
      <c r="AH220" s="265"/>
    </row>
    <row r="221" spans="1:34" s="19" customFormat="1" ht="20.100000000000001" customHeight="1" x14ac:dyDescent="0.25">
      <c r="A221" s="15"/>
      <c r="B221" s="301" t="s">
        <v>67</v>
      </c>
      <c r="C221" s="301"/>
      <c r="D221" s="301"/>
      <c r="E221" s="301"/>
      <c r="F221" s="16" t="s">
        <v>5</v>
      </c>
      <c r="G221" s="17" t="s">
        <v>6</v>
      </c>
      <c r="H221" s="17" t="s">
        <v>16</v>
      </c>
      <c r="I221" s="17"/>
      <c r="J221" s="17" t="s">
        <v>8</v>
      </c>
      <c r="K221" s="18" t="s">
        <v>9</v>
      </c>
      <c r="L221" s="265"/>
      <c r="M221" s="264"/>
      <c r="N221" s="264"/>
      <c r="O221" s="264"/>
      <c r="P221" s="264"/>
      <c r="Q221" s="264"/>
      <c r="R221" s="264"/>
      <c r="S221" s="264"/>
      <c r="T221" s="264"/>
      <c r="U221" s="264"/>
      <c r="V221" s="264"/>
      <c r="W221" s="264"/>
      <c r="X221" s="264"/>
      <c r="Y221" s="264"/>
      <c r="Z221" s="264"/>
      <c r="AA221" s="264"/>
      <c r="AB221" s="264"/>
      <c r="AC221" s="264"/>
      <c r="AD221" s="264"/>
      <c r="AE221" s="264"/>
      <c r="AF221" s="264"/>
      <c r="AG221" s="264"/>
      <c r="AH221" s="264"/>
    </row>
    <row r="222" spans="1:34" s="9" customFormat="1" ht="15" x14ac:dyDescent="0.25">
      <c r="A222" s="280"/>
      <c r="B222" s="306" t="s">
        <v>68</v>
      </c>
      <c r="C222" s="306"/>
      <c r="D222" s="306"/>
      <c r="E222" s="306"/>
      <c r="F222" s="6"/>
      <c r="G222" s="29">
        <v>350</v>
      </c>
      <c r="H222" s="29">
        <v>2.2000000000000002</v>
      </c>
      <c r="I222" s="29"/>
      <c r="J222" s="29">
        <v>1</v>
      </c>
      <c r="K222" s="7">
        <f>TRUNC(G222*H222*J222,2)</f>
        <v>770</v>
      </c>
      <c r="L222" s="265"/>
      <c r="M222" s="265"/>
      <c r="N222" s="265"/>
      <c r="O222" s="265"/>
      <c r="P222" s="265"/>
      <c r="Q222" s="265"/>
      <c r="R222" s="265"/>
      <c r="S222" s="265"/>
      <c r="T222" s="265"/>
      <c r="U222" s="265"/>
      <c r="V222" s="265"/>
      <c r="W222" s="265"/>
      <c r="X222" s="265"/>
      <c r="Y222" s="265"/>
      <c r="Z222" s="265"/>
      <c r="AA222" s="265"/>
      <c r="AB222" s="265"/>
      <c r="AC222" s="265"/>
      <c r="AD222" s="265"/>
      <c r="AE222" s="265"/>
      <c r="AF222" s="265"/>
      <c r="AG222" s="265"/>
      <c r="AH222" s="265"/>
    </row>
    <row r="223" spans="1:34" s="9" customFormat="1" ht="20.100000000000001" customHeight="1" x14ac:dyDescent="0.25">
      <c r="A223" s="4"/>
      <c r="B223" s="28"/>
      <c r="C223" s="28"/>
      <c r="D223" s="28"/>
      <c r="E223" s="28"/>
      <c r="F223" s="28"/>
      <c r="G223" s="28"/>
      <c r="H223" s="28"/>
      <c r="I223" s="28"/>
      <c r="J223" s="28"/>
      <c r="K223" s="74"/>
      <c r="L223" s="265"/>
      <c r="M223" s="265"/>
      <c r="N223" s="265"/>
      <c r="O223" s="265"/>
      <c r="P223" s="265"/>
      <c r="Q223" s="265"/>
      <c r="R223" s="265"/>
      <c r="S223" s="265"/>
      <c r="T223" s="265"/>
      <c r="U223" s="265"/>
      <c r="V223" s="265"/>
      <c r="W223" s="265"/>
      <c r="X223" s="265"/>
      <c r="Y223" s="265"/>
      <c r="Z223" s="265"/>
      <c r="AA223" s="265"/>
      <c r="AB223" s="265"/>
      <c r="AC223" s="265"/>
      <c r="AD223" s="265"/>
      <c r="AE223" s="265"/>
      <c r="AF223" s="265"/>
      <c r="AG223" s="265"/>
      <c r="AH223" s="265"/>
    </row>
    <row r="224" spans="1:34" s="10" customFormat="1" ht="20.100000000000001" customHeight="1" x14ac:dyDescent="0.25">
      <c r="A224" s="2">
        <v>6</v>
      </c>
      <c r="B224" s="317" t="s">
        <v>70</v>
      </c>
      <c r="C224" s="317"/>
      <c r="D224" s="317"/>
      <c r="E224" s="317"/>
      <c r="F224" s="318"/>
      <c r="G224" s="318"/>
      <c r="H224" s="318"/>
      <c r="I224" s="318"/>
      <c r="J224" s="318"/>
      <c r="K224" s="319"/>
      <c r="L224" s="265"/>
      <c r="M224" s="266"/>
      <c r="N224" s="266"/>
      <c r="O224" s="266"/>
      <c r="P224" s="266"/>
      <c r="Q224" s="266"/>
      <c r="R224" s="266"/>
      <c r="S224" s="266"/>
      <c r="T224" s="266"/>
      <c r="U224" s="266"/>
      <c r="V224" s="266"/>
      <c r="W224" s="266"/>
      <c r="X224" s="266"/>
      <c r="Y224" s="266"/>
      <c r="Z224" s="266"/>
      <c r="AA224" s="266"/>
      <c r="AB224" s="266"/>
      <c r="AC224" s="266"/>
      <c r="AD224" s="266"/>
      <c r="AE224" s="266"/>
      <c r="AF224" s="266"/>
      <c r="AG224" s="266"/>
      <c r="AH224" s="266"/>
    </row>
    <row r="225" spans="1:34" s="72" customFormat="1" ht="20.100000000000001" customHeight="1" x14ac:dyDescent="0.25">
      <c r="A225" s="69" t="s">
        <v>2</v>
      </c>
      <c r="B225" s="326"/>
      <c r="C225" s="326"/>
      <c r="D225" s="326"/>
      <c r="E225" s="326"/>
      <c r="F225" s="70" t="s">
        <v>4</v>
      </c>
      <c r="G225" s="70"/>
      <c r="H225" s="70"/>
      <c r="I225" s="70"/>
      <c r="J225" s="70"/>
      <c r="K225" s="71"/>
      <c r="L225" s="265"/>
      <c r="M225" s="279"/>
      <c r="N225" s="279"/>
      <c r="O225" s="279"/>
      <c r="P225" s="279"/>
      <c r="Q225" s="279"/>
      <c r="R225" s="279"/>
      <c r="S225" s="279"/>
      <c r="T225" s="279"/>
      <c r="U225" s="279"/>
      <c r="V225" s="279"/>
      <c r="W225" s="279"/>
      <c r="X225" s="279"/>
      <c r="Y225" s="279"/>
      <c r="Z225" s="279"/>
      <c r="AA225" s="279"/>
      <c r="AB225" s="279"/>
      <c r="AC225" s="279"/>
      <c r="AD225" s="279"/>
      <c r="AE225" s="279"/>
      <c r="AF225" s="279"/>
      <c r="AG225" s="279"/>
      <c r="AH225" s="279"/>
    </row>
    <row r="226" spans="1:34" s="19" customFormat="1" ht="20.100000000000001" customHeight="1" x14ac:dyDescent="0.25">
      <c r="A226" s="15" t="s">
        <v>71</v>
      </c>
      <c r="B226" s="301" t="s">
        <v>72</v>
      </c>
      <c r="C226" s="301"/>
      <c r="D226" s="301"/>
      <c r="E226" s="301"/>
      <c r="F226" s="16" t="s">
        <v>14</v>
      </c>
      <c r="G226" s="17" t="s">
        <v>114</v>
      </c>
      <c r="H226" s="17" t="s">
        <v>322</v>
      </c>
      <c r="I226" s="17"/>
      <c r="J226" s="17"/>
      <c r="K226" s="18" t="s">
        <v>9</v>
      </c>
      <c r="L226" s="265"/>
      <c r="M226" s="264"/>
      <c r="N226" s="264"/>
      <c r="O226" s="264"/>
      <c r="P226" s="264"/>
      <c r="Q226" s="264"/>
      <c r="R226" s="264"/>
      <c r="S226" s="264"/>
      <c r="T226" s="264"/>
      <c r="U226" s="264"/>
      <c r="V226" s="264"/>
      <c r="W226" s="264"/>
      <c r="X226" s="264"/>
      <c r="Y226" s="264"/>
      <c r="Z226" s="264"/>
      <c r="AA226" s="264"/>
      <c r="AB226" s="264"/>
      <c r="AC226" s="264"/>
      <c r="AD226" s="264"/>
      <c r="AE226" s="264"/>
      <c r="AF226" s="264"/>
      <c r="AG226" s="264"/>
      <c r="AH226" s="264"/>
    </row>
    <row r="227" spans="1:34" s="28" customFormat="1" ht="20.100000000000001" customHeight="1" x14ac:dyDescent="0.25">
      <c r="A227" s="280"/>
      <c r="B227" s="45" t="s">
        <v>13</v>
      </c>
      <c r="C227" s="45"/>
      <c r="D227" s="45"/>
      <c r="E227" s="45"/>
      <c r="F227" s="28" t="s">
        <v>14</v>
      </c>
      <c r="G227" s="29"/>
      <c r="H227" s="29"/>
      <c r="I227" s="29"/>
      <c r="J227" s="29"/>
      <c r="K227" s="58">
        <f>K42</f>
        <v>133.09</v>
      </c>
      <c r="L227" s="265"/>
      <c r="M227" s="273"/>
      <c r="N227" s="273"/>
      <c r="O227" s="273"/>
      <c r="P227" s="273"/>
      <c r="Q227" s="273"/>
      <c r="R227" s="273"/>
      <c r="S227" s="273"/>
      <c r="T227" s="273"/>
      <c r="U227" s="273"/>
      <c r="V227" s="273"/>
      <c r="W227" s="273"/>
      <c r="X227" s="273"/>
      <c r="Y227" s="273"/>
      <c r="Z227" s="273"/>
      <c r="AA227" s="273"/>
      <c r="AB227" s="273"/>
      <c r="AC227" s="273"/>
      <c r="AD227" s="273"/>
      <c r="AE227" s="273"/>
      <c r="AF227" s="273"/>
      <c r="AG227" s="273"/>
      <c r="AH227" s="273"/>
    </row>
    <row r="228" spans="1:34" s="28" customFormat="1" ht="19.899999999999999" customHeight="1" x14ac:dyDescent="0.25">
      <c r="A228" s="280"/>
      <c r="B228" s="45" t="s">
        <v>151</v>
      </c>
      <c r="C228" s="45"/>
      <c r="D228" s="45"/>
      <c r="E228" s="45"/>
      <c r="F228" s="28" t="s">
        <v>14</v>
      </c>
      <c r="G228" s="29"/>
      <c r="H228" s="29"/>
      <c r="I228" s="29"/>
      <c r="J228" s="29"/>
      <c r="K228" s="58">
        <f>K131</f>
        <v>12.76</v>
      </c>
      <c r="L228" s="265"/>
      <c r="M228" s="273"/>
      <c r="N228" s="273"/>
      <c r="O228" s="273"/>
      <c r="P228" s="273"/>
      <c r="Q228" s="273"/>
      <c r="R228" s="273"/>
      <c r="S228" s="273"/>
      <c r="T228" s="273"/>
      <c r="U228" s="273"/>
      <c r="V228" s="273"/>
      <c r="W228" s="273"/>
      <c r="X228" s="273"/>
      <c r="Y228" s="273"/>
      <c r="Z228" s="273"/>
      <c r="AA228" s="273"/>
      <c r="AB228" s="273"/>
      <c r="AC228" s="273"/>
      <c r="AD228" s="273"/>
      <c r="AE228" s="273"/>
      <c r="AF228" s="273"/>
      <c r="AG228" s="273"/>
      <c r="AH228" s="273"/>
    </row>
    <row r="229" spans="1:34" s="28" customFormat="1" ht="29.45" customHeight="1" x14ac:dyDescent="0.25">
      <c r="A229" s="280"/>
      <c r="B229" s="45" t="s">
        <v>28</v>
      </c>
      <c r="C229" s="45"/>
      <c r="D229" s="45"/>
      <c r="E229" s="45"/>
      <c r="F229" s="28" t="s">
        <v>14</v>
      </c>
      <c r="G229" s="29">
        <f>K128</f>
        <v>6848.42</v>
      </c>
      <c r="H229" s="29">
        <f>0.008</f>
        <v>8.0000000000000002E-3</v>
      </c>
      <c r="I229" s="29"/>
      <c r="J229" s="29"/>
      <c r="K229" s="66">
        <f>TRUNC(G229*H229,2)</f>
        <v>54.78</v>
      </c>
      <c r="L229" s="265"/>
      <c r="M229" s="273"/>
      <c r="N229" s="273"/>
      <c r="O229" s="273"/>
      <c r="P229" s="273"/>
      <c r="Q229" s="273"/>
      <c r="R229" s="273"/>
      <c r="S229" s="273"/>
      <c r="T229" s="273"/>
      <c r="U229" s="273"/>
      <c r="V229" s="273"/>
      <c r="W229" s="273"/>
      <c r="X229" s="273"/>
      <c r="Y229" s="273"/>
      <c r="Z229" s="273"/>
      <c r="AA229" s="273"/>
      <c r="AB229" s="273"/>
      <c r="AC229" s="273"/>
      <c r="AD229" s="273"/>
      <c r="AE229" s="273"/>
      <c r="AF229" s="273"/>
      <c r="AG229" s="273"/>
      <c r="AH229" s="273"/>
    </row>
    <row r="230" spans="1:34" s="28" customFormat="1" ht="20.100000000000001" customHeight="1" x14ac:dyDescent="0.25">
      <c r="A230" s="280"/>
      <c r="B230" s="45" t="s">
        <v>248</v>
      </c>
      <c r="C230" s="45"/>
      <c r="D230" s="45"/>
      <c r="E230" s="45"/>
      <c r="F230" s="28" t="s">
        <v>14</v>
      </c>
      <c r="G230" s="29">
        <f>K141</f>
        <v>62.97</v>
      </c>
      <c r="H230" s="29">
        <v>2.5000000000000001E-2</v>
      </c>
      <c r="I230" s="29"/>
      <c r="J230" s="29"/>
      <c r="K230" s="66">
        <f>TRUNC(G230*H230,2)</f>
        <v>1.57</v>
      </c>
      <c r="L230" s="265"/>
      <c r="M230" s="273"/>
      <c r="N230" s="273"/>
      <c r="O230" s="273"/>
      <c r="P230" s="273"/>
      <c r="Q230" s="273"/>
      <c r="R230" s="273"/>
      <c r="S230" s="273"/>
      <c r="T230" s="273"/>
      <c r="U230" s="273"/>
      <c r="V230" s="273"/>
      <c r="W230" s="273"/>
      <c r="X230" s="273"/>
      <c r="Y230" s="273"/>
      <c r="Z230" s="273"/>
      <c r="AA230" s="273"/>
      <c r="AB230" s="273"/>
      <c r="AC230" s="273"/>
      <c r="AD230" s="273"/>
      <c r="AE230" s="273"/>
      <c r="AF230" s="273"/>
      <c r="AG230" s="273"/>
      <c r="AH230" s="273"/>
    </row>
    <row r="231" spans="1:34" s="182" customFormat="1" ht="20.100000000000001" customHeight="1" x14ac:dyDescent="0.25">
      <c r="A231" s="254"/>
      <c r="B231" s="183" t="s">
        <v>249</v>
      </c>
      <c r="C231" s="183"/>
      <c r="D231" s="183"/>
      <c r="E231" s="183"/>
      <c r="F231" s="182" t="s">
        <v>14</v>
      </c>
      <c r="G231" s="29"/>
      <c r="H231" s="29"/>
      <c r="I231" s="29"/>
      <c r="J231" s="29"/>
      <c r="K231" s="58">
        <v>13.01</v>
      </c>
      <c r="L231" s="265"/>
      <c r="M231" s="273"/>
      <c r="N231" s="273"/>
      <c r="O231" s="273"/>
      <c r="P231" s="273"/>
      <c r="Q231" s="273"/>
      <c r="R231" s="273"/>
      <c r="S231" s="273"/>
      <c r="T231" s="273"/>
      <c r="U231" s="273"/>
      <c r="V231" s="273"/>
      <c r="W231" s="273"/>
      <c r="X231" s="273"/>
      <c r="Y231" s="273"/>
      <c r="Z231" s="273"/>
      <c r="AA231" s="273"/>
      <c r="AB231" s="273"/>
      <c r="AC231" s="273"/>
      <c r="AD231" s="273"/>
      <c r="AE231" s="273"/>
      <c r="AF231" s="273"/>
      <c r="AG231" s="273"/>
      <c r="AH231" s="273"/>
    </row>
    <row r="232" spans="1:34" s="191" customFormat="1" ht="20.100000000000001" customHeight="1" x14ac:dyDescent="0.25">
      <c r="A232" s="254"/>
      <c r="B232" s="192" t="s">
        <v>302</v>
      </c>
      <c r="C232" s="192"/>
      <c r="D232" s="192"/>
      <c r="E232" s="192"/>
      <c r="F232" s="191" t="s">
        <v>14</v>
      </c>
      <c r="G232" s="29">
        <f>K95+K125</f>
        <v>251.82</v>
      </c>
      <c r="H232" s="29">
        <v>0.8</v>
      </c>
      <c r="I232" s="29"/>
      <c r="J232" s="29"/>
      <c r="K232" s="66">
        <f>TRUNC(G232*H232,2)</f>
        <v>201.45</v>
      </c>
      <c r="L232" s="265"/>
      <c r="M232" s="273"/>
      <c r="N232" s="273"/>
      <c r="O232" s="273"/>
      <c r="P232" s="273"/>
      <c r="Q232" s="273"/>
      <c r="R232" s="273"/>
      <c r="S232" s="273"/>
      <c r="T232" s="273"/>
      <c r="U232" s="273"/>
      <c r="V232" s="273"/>
      <c r="W232" s="273"/>
      <c r="X232" s="273"/>
      <c r="Y232" s="273"/>
      <c r="Z232" s="273"/>
      <c r="AA232" s="273"/>
      <c r="AB232" s="273"/>
      <c r="AC232" s="273"/>
      <c r="AD232" s="273"/>
      <c r="AE232" s="273"/>
      <c r="AF232" s="273"/>
      <c r="AG232" s="273"/>
      <c r="AH232" s="273"/>
    </row>
    <row r="233" spans="1:34" s="28" customFormat="1" ht="20.100000000000001" customHeight="1" x14ac:dyDescent="0.25">
      <c r="A233" s="273"/>
      <c r="B233" s="323" t="s">
        <v>250</v>
      </c>
      <c r="C233" s="323"/>
      <c r="D233" s="323"/>
      <c r="E233" s="323"/>
      <c r="F233" s="165" t="s">
        <v>14</v>
      </c>
      <c r="G233" s="167"/>
      <c r="H233" s="65"/>
      <c r="I233" s="65"/>
      <c r="J233" s="65"/>
      <c r="K233" s="58">
        <v>1.51</v>
      </c>
      <c r="L233" s="265"/>
      <c r="M233" s="273"/>
      <c r="N233" s="273"/>
      <c r="O233" s="273"/>
      <c r="P233" s="273"/>
      <c r="Q233" s="273"/>
      <c r="R233" s="273"/>
      <c r="S233" s="273"/>
      <c r="T233" s="273"/>
      <c r="U233" s="273"/>
      <c r="V233" s="273"/>
      <c r="W233" s="273"/>
      <c r="X233" s="273"/>
      <c r="Y233" s="273"/>
      <c r="Z233" s="273"/>
      <c r="AA233" s="273"/>
      <c r="AB233" s="273"/>
      <c r="AC233" s="273"/>
      <c r="AD233" s="273"/>
      <c r="AE233" s="273"/>
      <c r="AF233" s="273"/>
      <c r="AG233" s="273"/>
      <c r="AH233" s="273"/>
    </row>
    <row r="234" spans="1:34" s="199" customFormat="1" ht="20.100000000000001" customHeight="1" x14ac:dyDescent="0.25">
      <c r="A234" s="273"/>
      <c r="B234" s="200" t="s">
        <v>323</v>
      </c>
      <c r="C234" s="200"/>
      <c r="D234" s="200"/>
      <c r="E234" s="200"/>
      <c r="F234" s="199" t="s">
        <v>14</v>
      </c>
      <c r="G234" s="211">
        <f>K145</f>
        <v>26.76</v>
      </c>
      <c r="H234" s="65">
        <v>6.0000000000000001E-3</v>
      </c>
      <c r="I234" s="65"/>
      <c r="J234" s="65"/>
      <c r="K234" s="66">
        <f>TRUNC(G234*H234,2)</f>
        <v>0.16</v>
      </c>
      <c r="L234" s="265"/>
      <c r="M234" s="273"/>
      <c r="N234" s="273"/>
      <c r="O234" s="273"/>
      <c r="P234" s="273"/>
      <c r="Q234" s="273"/>
      <c r="R234" s="273"/>
      <c r="S234" s="273"/>
      <c r="T234" s="273"/>
      <c r="U234" s="273"/>
      <c r="V234" s="273"/>
      <c r="W234" s="273"/>
      <c r="X234" s="273"/>
      <c r="Y234" s="273"/>
      <c r="Z234" s="273"/>
      <c r="AA234" s="273"/>
      <c r="AB234" s="273"/>
      <c r="AC234" s="273"/>
      <c r="AD234" s="273"/>
      <c r="AE234" s="273"/>
      <c r="AF234" s="273"/>
      <c r="AG234" s="273"/>
      <c r="AH234" s="273"/>
    </row>
    <row r="235" spans="1:34" s="199" customFormat="1" ht="20.100000000000001" customHeight="1" x14ac:dyDescent="0.25">
      <c r="A235" s="273"/>
      <c r="B235" s="200" t="s">
        <v>324</v>
      </c>
      <c r="C235" s="200"/>
      <c r="D235" s="200"/>
      <c r="E235" s="200"/>
      <c r="F235" s="199" t="s">
        <v>14</v>
      </c>
      <c r="G235" s="202"/>
      <c r="H235" s="65"/>
      <c r="I235" s="65"/>
      <c r="J235" s="65"/>
      <c r="K235" s="58">
        <v>3.91</v>
      </c>
      <c r="L235" s="265"/>
      <c r="M235" s="273"/>
      <c r="N235" s="273"/>
      <c r="O235" s="273"/>
      <c r="P235" s="273"/>
      <c r="Q235" s="273"/>
      <c r="R235" s="273"/>
      <c r="S235" s="273"/>
      <c r="T235" s="273"/>
      <c r="U235" s="273"/>
      <c r="V235" s="273"/>
      <c r="W235" s="273"/>
      <c r="X235" s="273"/>
      <c r="Y235" s="273"/>
      <c r="Z235" s="273"/>
      <c r="AA235" s="273"/>
      <c r="AB235" s="273"/>
      <c r="AC235" s="273"/>
      <c r="AD235" s="273"/>
      <c r="AE235" s="273"/>
      <c r="AF235" s="273"/>
      <c r="AG235" s="273"/>
      <c r="AH235" s="273"/>
    </row>
    <row r="236" spans="1:34" s="199" customFormat="1" ht="20.100000000000001" customHeight="1" x14ac:dyDescent="0.25">
      <c r="A236" s="273"/>
      <c r="B236" s="200" t="s">
        <v>325</v>
      </c>
      <c r="C236" s="200"/>
      <c r="D236" s="200"/>
      <c r="E236" s="200"/>
      <c r="F236" s="199" t="s">
        <v>14</v>
      </c>
      <c r="G236" s="211">
        <f>K191</f>
        <v>13.75</v>
      </c>
      <c r="H236" s="65">
        <v>2.5000000000000001E-2</v>
      </c>
      <c r="I236" s="65"/>
      <c r="J236" s="65"/>
      <c r="K236" s="66">
        <f>TRUNC(G236*H236,2)</f>
        <v>0.34</v>
      </c>
      <c r="L236" s="265"/>
      <c r="M236" s="273"/>
      <c r="N236" s="273"/>
      <c r="O236" s="273"/>
      <c r="P236" s="273"/>
      <c r="Q236" s="273"/>
      <c r="R236" s="273"/>
      <c r="S236" s="273"/>
      <c r="T236" s="273"/>
      <c r="U236" s="273"/>
      <c r="V236" s="273"/>
      <c r="W236" s="273"/>
      <c r="X236" s="273"/>
      <c r="Y236" s="273"/>
      <c r="Z236" s="273"/>
      <c r="AA236" s="273"/>
      <c r="AB236" s="273"/>
      <c r="AC236" s="273"/>
      <c r="AD236" s="273"/>
      <c r="AE236" s="273"/>
      <c r="AF236" s="273"/>
      <c r="AG236" s="273"/>
      <c r="AH236" s="273"/>
    </row>
    <row r="237" spans="1:34" s="9" customFormat="1" ht="18.75" customHeight="1" x14ac:dyDescent="0.25">
      <c r="A237" s="304" t="s">
        <v>73</v>
      </c>
      <c r="B237" s="300" t="s">
        <v>74</v>
      </c>
      <c r="C237" s="300"/>
      <c r="D237" s="300"/>
      <c r="E237" s="300"/>
      <c r="F237" s="305"/>
      <c r="G237" s="305"/>
      <c r="H237" s="305"/>
      <c r="I237" s="305">
        <v>0.05</v>
      </c>
      <c r="J237" s="305">
        <v>943.61</v>
      </c>
      <c r="K237" s="7">
        <f>TRUNC(SUM(K227:K236)*1.3,2)</f>
        <v>549.35</v>
      </c>
      <c r="L237" s="265"/>
      <c r="M237" s="265"/>
      <c r="N237" s="265"/>
      <c r="O237" s="265"/>
      <c r="P237" s="265"/>
      <c r="Q237" s="265"/>
      <c r="R237" s="265"/>
      <c r="S237" s="265"/>
      <c r="T237" s="265"/>
      <c r="U237" s="265"/>
      <c r="V237" s="265"/>
      <c r="W237" s="265"/>
      <c r="X237" s="265"/>
      <c r="Y237" s="265"/>
      <c r="Z237" s="265"/>
      <c r="AA237" s="265"/>
      <c r="AB237" s="265"/>
      <c r="AC237" s="265"/>
      <c r="AD237" s="265"/>
      <c r="AE237" s="265"/>
      <c r="AF237" s="265"/>
      <c r="AG237" s="265"/>
      <c r="AH237" s="265"/>
    </row>
    <row r="238" spans="1:34" s="19" customFormat="1" ht="20.100000000000001" customHeight="1" x14ac:dyDescent="0.25">
      <c r="A238" s="15" t="s">
        <v>75</v>
      </c>
      <c r="B238" s="301" t="s">
        <v>76</v>
      </c>
      <c r="C238" s="301"/>
      <c r="D238" s="301"/>
      <c r="E238" s="301"/>
      <c r="F238" s="16" t="s">
        <v>77</v>
      </c>
      <c r="G238" s="17" t="s">
        <v>78</v>
      </c>
      <c r="H238" s="17" t="s">
        <v>79</v>
      </c>
      <c r="I238" s="17"/>
      <c r="J238" s="17" t="s">
        <v>8</v>
      </c>
      <c r="K238" s="18" t="s">
        <v>9</v>
      </c>
      <c r="L238" s="265"/>
      <c r="M238" s="264"/>
      <c r="N238" s="264"/>
      <c r="O238" s="264" t="s">
        <v>291</v>
      </c>
      <c r="P238" s="264"/>
      <c r="Q238" s="264"/>
      <c r="R238" s="264"/>
      <c r="S238" s="264"/>
      <c r="T238" s="264"/>
      <c r="U238" s="264"/>
      <c r="V238" s="264"/>
      <c r="W238" s="264"/>
      <c r="X238" s="264"/>
      <c r="Y238" s="264"/>
      <c r="Z238" s="264"/>
      <c r="AA238" s="264"/>
      <c r="AB238" s="264"/>
      <c r="AC238" s="264"/>
      <c r="AD238" s="264"/>
      <c r="AE238" s="264"/>
      <c r="AF238" s="264"/>
      <c r="AG238" s="264"/>
      <c r="AH238" s="264"/>
    </row>
    <row r="239" spans="1:34" s="28" customFormat="1" ht="20.100000000000001" customHeight="1" x14ac:dyDescent="0.25">
      <c r="A239" s="280"/>
      <c r="B239" s="306" t="s">
        <v>80</v>
      </c>
      <c r="C239" s="306"/>
      <c r="D239" s="306"/>
      <c r="E239" s="306"/>
      <c r="G239" s="29">
        <f>K237</f>
        <v>549.35</v>
      </c>
      <c r="H239" s="29">
        <v>10</v>
      </c>
      <c r="I239" s="29"/>
      <c r="J239" s="29">
        <v>1</v>
      </c>
      <c r="K239" s="58">
        <f>TRUNC(G239*H239*J239,2)</f>
        <v>5493.5</v>
      </c>
      <c r="L239" s="265"/>
      <c r="M239" s="273"/>
      <c r="N239" s="273"/>
      <c r="O239" s="273"/>
      <c r="P239" s="273"/>
      <c r="Q239" s="273"/>
      <c r="R239" s="273"/>
      <c r="S239" s="273"/>
      <c r="T239" s="273"/>
      <c r="U239" s="273"/>
      <c r="V239" s="273"/>
      <c r="W239" s="273"/>
      <c r="X239" s="273"/>
      <c r="Y239" s="273"/>
      <c r="Z239" s="273"/>
      <c r="AA239" s="273"/>
      <c r="AB239" s="273"/>
      <c r="AC239" s="273"/>
      <c r="AD239" s="273"/>
      <c r="AE239" s="273"/>
      <c r="AF239" s="273"/>
      <c r="AG239" s="273"/>
      <c r="AH239" s="273"/>
    </row>
    <row r="240" spans="1:34" s="28" customFormat="1" ht="20.100000000000001" customHeight="1" x14ac:dyDescent="0.25">
      <c r="A240" s="67" t="s">
        <v>81</v>
      </c>
      <c r="B240" s="306" t="s">
        <v>82</v>
      </c>
      <c r="C240" s="306"/>
      <c r="D240" s="306"/>
      <c r="E240" s="306"/>
      <c r="G240" s="29"/>
      <c r="H240" s="29"/>
      <c r="I240" s="29"/>
      <c r="J240" s="29"/>
      <c r="K240" s="58"/>
      <c r="L240" s="265"/>
      <c r="M240" s="273"/>
      <c r="N240" s="273"/>
      <c r="O240" s="273"/>
      <c r="P240" s="273"/>
      <c r="Q240" s="273"/>
      <c r="R240" s="273"/>
      <c r="S240" s="273"/>
      <c r="T240" s="273"/>
      <c r="U240" s="273"/>
      <c r="V240" s="273"/>
      <c r="W240" s="273"/>
      <c r="X240" s="273"/>
      <c r="Y240" s="273"/>
      <c r="Z240" s="273"/>
      <c r="AA240" s="273"/>
      <c r="AB240" s="273"/>
      <c r="AC240" s="273"/>
      <c r="AD240" s="273"/>
      <c r="AE240" s="273"/>
      <c r="AF240" s="273"/>
      <c r="AG240" s="273"/>
      <c r="AH240" s="273"/>
    </row>
    <row r="241" spans="1:34" s="10" customFormat="1" ht="20.100000000000001" customHeight="1" x14ac:dyDescent="0.25">
      <c r="A241" s="2">
        <v>10</v>
      </c>
      <c r="B241" s="317" t="s">
        <v>83</v>
      </c>
      <c r="C241" s="317"/>
      <c r="D241" s="317"/>
      <c r="E241" s="317"/>
      <c r="F241" s="318"/>
      <c r="G241" s="318"/>
      <c r="H241" s="318"/>
      <c r="I241" s="318"/>
      <c r="J241" s="318"/>
      <c r="K241" s="319"/>
      <c r="L241" s="265"/>
      <c r="M241" s="266"/>
      <c r="N241" s="266"/>
      <c r="O241" s="266"/>
      <c r="P241" s="266"/>
      <c r="Q241" s="266"/>
      <c r="R241" s="266"/>
      <c r="S241" s="266"/>
      <c r="T241" s="266"/>
      <c r="U241" s="266"/>
      <c r="V241" s="266"/>
      <c r="W241" s="266"/>
      <c r="X241" s="266"/>
      <c r="Y241" s="266"/>
      <c r="Z241" s="266"/>
      <c r="AA241" s="266"/>
      <c r="AB241" s="266"/>
      <c r="AC241" s="266"/>
      <c r="AD241" s="266"/>
      <c r="AE241" s="266"/>
      <c r="AF241" s="266"/>
      <c r="AG241" s="266"/>
      <c r="AH241" s="266"/>
    </row>
    <row r="242" spans="1:34" s="9" customFormat="1" ht="20.100000000000001" customHeight="1" x14ac:dyDescent="0.25">
      <c r="A242" s="79" t="s">
        <v>2</v>
      </c>
      <c r="B242" s="325"/>
      <c r="C242" s="325"/>
      <c r="D242" s="325"/>
      <c r="E242" s="325"/>
      <c r="F242" s="80" t="s">
        <v>4</v>
      </c>
      <c r="G242" s="81"/>
      <c r="H242" s="81"/>
      <c r="I242" s="81"/>
      <c r="J242" s="81"/>
      <c r="K242" s="82"/>
      <c r="L242" s="265"/>
      <c r="M242" s="265"/>
      <c r="N242" s="265"/>
      <c r="O242" s="265"/>
      <c r="P242" s="265"/>
      <c r="Q242" s="265"/>
      <c r="R242" s="265"/>
      <c r="S242" s="265"/>
      <c r="T242" s="265"/>
      <c r="U242" s="265"/>
      <c r="V242" s="265"/>
      <c r="W242" s="265"/>
      <c r="X242" s="265"/>
      <c r="Y242" s="265"/>
      <c r="Z242" s="265"/>
      <c r="AA242" s="265"/>
      <c r="AB242" s="265"/>
      <c r="AC242" s="265"/>
      <c r="AD242" s="265"/>
      <c r="AE242" s="265"/>
      <c r="AF242" s="265"/>
      <c r="AG242" s="265"/>
      <c r="AH242" s="265"/>
    </row>
    <row r="243" spans="1:34" s="19" customFormat="1" ht="20.100000000000001" customHeight="1" x14ac:dyDescent="0.25">
      <c r="A243" s="15" t="s">
        <v>84</v>
      </c>
      <c r="B243" s="301" t="s">
        <v>256</v>
      </c>
      <c r="C243" s="301"/>
      <c r="D243" s="301"/>
      <c r="E243" s="301"/>
      <c r="F243" s="16" t="s">
        <v>5</v>
      </c>
      <c r="G243" s="127" t="s">
        <v>6</v>
      </c>
      <c r="H243" s="127" t="s">
        <v>85</v>
      </c>
      <c r="I243" s="127" t="s">
        <v>86</v>
      </c>
      <c r="J243" s="127" t="s">
        <v>8</v>
      </c>
      <c r="K243" s="18" t="s">
        <v>9</v>
      </c>
      <c r="L243" s="265"/>
      <c r="M243" s="264"/>
      <c r="N243" s="264"/>
      <c r="O243" s="264"/>
      <c r="P243" s="264"/>
      <c r="Q243" s="264"/>
      <c r="R243" s="264"/>
      <c r="S243" s="264"/>
      <c r="T243" s="264"/>
      <c r="U243" s="264"/>
      <c r="V243" s="264"/>
      <c r="W243" s="264"/>
      <c r="X243" s="264"/>
      <c r="Y243" s="264"/>
      <c r="Z243" s="264"/>
      <c r="AA243" s="264"/>
      <c r="AB243" s="264"/>
      <c r="AC243" s="264"/>
      <c r="AD243" s="264"/>
      <c r="AE243" s="264"/>
      <c r="AF243" s="264"/>
      <c r="AG243" s="264"/>
      <c r="AH243" s="264"/>
    </row>
    <row r="244" spans="1:34" s="8" customFormat="1" ht="20.100000000000001" customHeight="1" x14ac:dyDescent="0.25">
      <c r="A244" s="283"/>
      <c r="B244" s="126" t="s">
        <v>252</v>
      </c>
      <c r="C244" s="126"/>
      <c r="D244" s="126"/>
      <c r="E244" s="126"/>
      <c r="F244" s="136"/>
      <c r="G244" s="137">
        <v>25</v>
      </c>
      <c r="H244" s="138">
        <v>6.45</v>
      </c>
      <c r="I244" s="137"/>
      <c r="J244" s="137"/>
      <c r="K244" s="139">
        <f>G244*H244-I244</f>
        <v>161.25</v>
      </c>
      <c r="L244" s="265"/>
      <c r="M244" s="264"/>
      <c r="N244" s="264"/>
      <c r="O244" s="264"/>
      <c r="P244" s="264"/>
      <c r="Q244" s="264"/>
      <c r="R244" s="264"/>
      <c r="S244" s="264"/>
      <c r="T244" s="264"/>
      <c r="U244" s="264"/>
      <c r="V244" s="264"/>
      <c r="W244" s="264"/>
      <c r="X244" s="264"/>
      <c r="Y244" s="264"/>
      <c r="Z244" s="264"/>
      <c r="AA244" s="264"/>
      <c r="AB244" s="264"/>
      <c r="AC244" s="264"/>
      <c r="AD244" s="264"/>
      <c r="AE244" s="264"/>
      <c r="AF244" s="264"/>
      <c r="AG244" s="264"/>
      <c r="AH244" s="264"/>
    </row>
    <row r="245" spans="1:34" s="8" customFormat="1" ht="20.100000000000001" customHeight="1" x14ac:dyDescent="0.25">
      <c r="A245" s="64"/>
      <c r="B245" s="187" t="s">
        <v>251</v>
      </c>
      <c r="C245" s="187"/>
      <c r="D245" s="187"/>
      <c r="E245" s="187"/>
      <c r="F245" s="136"/>
      <c r="G245" s="137">
        <v>11.83</v>
      </c>
      <c r="H245" s="138">
        <v>3</v>
      </c>
      <c r="I245" s="137">
        <v>4.2</v>
      </c>
      <c r="J245" s="137"/>
      <c r="K245" s="139">
        <f>G245*H245-I245</f>
        <v>31.290000000000003</v>
      </c>
      <c r="L245" s="265"/>
      <c r="M245" s="264"/>
      <c r="N245" s="264"/>
      <c r="O245" s="264"/>
      <c r="P245" s="264"/>
      <c r="Q245" s="264"/>
      <c r="R245" s="264"/>
      <c r="S245" s="264"/>
      <c r="T245" s="264"/>
      <c r="U245" s="264"/>
      <c r="V245" s="264"/>
      <c r="W245" s="264"/>
      <c r="X245" s="264"/>
      <c r="Y245" s="264"/>
      <c r="Z245" s="264"/>
      <c r="AA245" s="264"/>
      <c r="AB245" s="264"/>
      <c r="AC245" s="264"/>
      <c r="AD245" s="264"/>
      <c r="AE245" s="264"/>
      <c r="AF245" s="264"/>
      <c r="AG245" s="264"/>
      <c r="AH245" s="264"/>
    </row>
    <row r="246" spans="1:34" s="8" customFormat="1" ht="20.100000000000001" customHeight="1" x14ac:dyDescent="0.25">
      <c r="A246" s="64"/>
      <c r="B246" s="126" t="s">
        <v>253</v>
      </c>
      <c r="C246" s="126"/>
      <c r="D246" s="126"/>
      <c r="E246" s="126"/>
      <c r="F246" s="136"/>
      <c r="G246" s="137">
        <v>13.92</v>
      </c>
      <c r="H246" s="138">
        <v>3</v>
      </c>
      <c r="I246" s="137">
        <v>1.68</v>
      </c>
      <c r="J246" s="137"/>
      <c r="K246" s="139">
        <f>G246*H246-I246</f>
        <v>40.08</v>
      </c>
      <c r="L246" s="265"/>
      <c r="M246" s="264"/>
      <c r="N246" s="264"/>
      <c r="O246" s="264"/>
      <c r="P246" s="264"/>
      <c r="Q246" s="264"/>
      <c r="R246" s="264"/>
      <c r="S246" s="264"/>
      <c r="T246" s="264"/>
      <c r="U246" s="264"/>
      <c r="V246" s="264"/>
      <c r="W246" s="264"/>
      <c r="X246" s="264"/>
      <c r="Y246" s="264"/>
      <c r="Z246" s="264"/>
      <c r="AA246" s="264"/>
      <c r="AB246" s="264"/>
      <c r="AC246" s="264"/>
      <c r="AD246" s="264"/>
      <c r="AE246" s="264"/>
      <c r="AF246" s="264"/>
      <c r="AG246" s="264"/>
      <c r="AH246" s="264"/>
    </row>
    <row r="247" spans="1:34" s="8" customFormat="1" ht="20.100000000000001" customHeight="1" x14ac:dyDescent="0.25">
      <c r="A247" s="64"/>
      <c r="B247" s="126" t="s">
        <v>254</v>
      </c>
      <c r="C247" s="126"/>
      <c r="D247" s="126"/>
      <c r="E247" s="126"/>
      <c r="F247" s="136"/>
      <c r="G247" s="137">
        <v>12.9</v>
      </c>
      <c r="H247" s="138">
        <v>3</v>
      </c>
      <c r="I247" s="137">
        <v>1.68</v>
      </c>
      <c r="J247" s="137"/>
      <c r="K247" s="139">
        <f t="shared" ref="K247" si="10">G247*H247-I247</f>
        <v>37.020000000000003</v>
      </c>
      <c r="L247" s="265"/>
      <c r="M247" s="264"/>
      <c r="N247" s="264"/>
      <c r="O247" s="264"/>
      <c r="P247" s="264"/>
      <c r="Q247" s="264"/>
      <c r="R247" s="264"/>
      <c r="S247" s="264"/>
      <c r="T247" s="264"/>
      <c r="U247" s="264"/>
      <c r="V247" s="264"/>
      <c r="W247" s="264"/>
      <c r="X247" s="264"/>
      <c r="Y247" s="264"/>
      <c r="Z247" s="264"/>
      <c r="AA247" s="264"/>
      <c r="AB247" s="264"/>
      <c r="AC247" s="264"/>
      <c r="AD247" s="264"/>
      <c r="AE247" s="264"/>
      <c r="AF247" s="264"/>
      <c r="AG247" s="264"/>
      <c r="AH247" s="264"/>
    </row>
    <row r="248" spans="1:34" s="8" customFormat="1" ht="20.100000000000001" customHeight="1" x14ac:dyDescent="0.25">
      <c r="A248" s="64"/>
      <c r="B248" s="126" t="s">
        <v>255</v>
      </c>
      <c r="C248" s="126"/>
      <c r="D248" s="126"/>
      <c r="E248" s="126"/>
      <c r="F248" s="136"/>
      <c r="G248" s="137">
        <v>4</v>
      </c>
      <c r="H248" s="138">
        <v>3</v>
      </c>
      <c r="I248" s="137">
        <v>3.4</v>
      </c>
      <c r="J248" s="137"/>
      <c r="K248" s="139">
        <f>(G248*H248-I248)</f>
        <v>8.6</v>
      </c>
      <c r="L248" s="265"/>
      <c r="M248" s="264"/>
      <c r="N248" s="264"/>
      <c r="O248" s="264"/>
      <c r="P248" s="264"/>
      <c r="Q248" s="264"/>
      <c r="R248" s="264"/>
      <c r="S248" s="264"/>
      <c r="T248" s="264"/>
      <c r="U248" s="264"/>
      <c r="V248" s="264"/>
      <c r="W248" s="264"/>
      <c r="X248" s="264"/>
      <c r="Y248" s="264"/>
      <c r="Z248" s="264"/>
      <c r="AA248" s="264"/>
      <c r="AB248" s="264"/>
      <c r="AC248" s="264"/>
      <c r="AD248" s="264"/>
      <c r="AE248" s="264"/>
      <c r="AF248" s="264"/>
      <c r="AG248" s="264"/>
      <c r="AH248" s="264"/>
    </row>
    <row r="249" spans="1:34" s="8" customFormat="1" ht="20.100000000000001" customHeight="1" x14ac:dyDescent="0.25">
      <c r="A249" s="64"/>
      <c r="B249" s="126" t="s">
        <v>257</v>
      </c>
      <c r="C249" s="126"/>
      <c r="D249" s="126"/>
      <c r="E249" s="126"/>
      <c r="F249" s="136"/>
      <c r="G249" s="137">
        <v>36.11</v>
      </c>
      <c r="H249" s="138">
        <v>3</v>
      </c>
      <c r="I249" s="137">
        <v>4.2</v>
      </c>
      <c r="J249" s="137"/>
      <c r="K249" s="139">
        <f t="shared" ref="K249:K281" si="11">G249*H249-I249</f>
        <v>104.13</v>
      </c>
      <c r="L249" s="265"/>
      <c r="M249" s="264"/>
      <c r="N249" s="264"/>
      <c r="O249" s="264"/>
      <c r="P249" s="264"/>
      <c r="Q249" s="264"/>
      <c r="R249" s="264"/>
      <c r="S249" s="264"/>
      <c r="T249" s="264"/>
      <c r="U249" s="264"/>
      <c r="V249" s="264"/>
      <c r="W249" s="264"/>
      <c r="X249" s="264"/>
      <c r="Y249" s="264"/>
      <c r="Z249" s="264"/>
      <c r="AA249" s="264"/>
      <c r="AB249" s="264"/>
      <c r="AC249" s="264"/>
      <c r="AD249" s="264"/>
      <c r="AE249" s="264"/>
      <c r="AF249" s="264"/>
      <c r="AG249" s="264"/>
      <c r="AH249" s="264"/>
    </row>
    <row r="250" spans="1:34" s="8" customFormat="1" ht="20.100000000000001" customHeight="1" x14ac:dyDescent="0.25">
      <c r="A250" s="64"/>
      <c r="B250" s="126" t="s">
        <v>258</v>
      </c>
      <c r="C250" s="126"/>
      <c r="D250" s="126"/>
      <c r="E250" s="126"/>
      <c r="F250" s="136"/>
      <c r="G250" s="137">
        <f>15.35+13.4</f>
        <v>28.75</v>
      </c>
      <c r="H250" s="138">
        <v>3</v>
      </c>
      <c r="I250" s="137"/>
      <c r="J250" s="137"/>
      <c r="K250" s="139">
        <f t="shared" si="11"/>
        <v>86.25</v>
      </c>
      <c r="L250" s="265"/>
      <c r="M250" s="264"/>
      <c r="N250" s="264"/>
      <c r="O250" s="264"/>
      <c r="P250" s="264"/>
      <c r="Q250" s="264"/>
      <c r="R250" s="264"/>
      <c r="S250" s="264"/>
      <c r="T250" s="264"/>
      <c r="U250" s="264"/>
      <c r="V250" s="264"/>
      <c r="W250" s="264"/>
      <c r="X250" s="264"/>
      <c r="Y250" s="264"/>
      <c r="Z250" s="264"/>
      <c r="AA250" s="264"/>
      <c r="AB250" s="264"/>
      <c r="AC250" s="264"/>
      <c r="AD250" s="264"/>
      <c r="AE250" s="264"/>
      <c r="AF250" s="264"/>
      <c r="AG250" s="264"/>
      <c r="AH250" s="264"/>
    </row>
    <row r="251" spans="1:34" s="8" customFormat="1" ht="20.100000000000001" customHeight="1" x14ac:dyDescent="0.25">
      <c r="A251" s="64"/>
      <c r="B251" s="126" t="s">
        <v>208</v>
      </c>
      <c r="C251" s="126"/>
      <c r="D251" s="126"/>
      <c r="E251" s="126"/>
      <c r="F251" s="136"/>
      <c r="G251" s="137">
        <v>0.9</v>
      </c>
      <c r="H251" s="138">
        <v>2.1</v>
      </c>
      <c r="I251" s="137"/>
      <c r="J251" s="137"/>
      <c r="K251" s="139">
        <f t="shared" si="11"/>
        <v>1.8900000000000001</v>
      </c>
      <c r="L251" s="265"/>
      <c r="M251" s="264"/>
      <c r="N251" s="264"/>
      <c r="O251" s="264"/>
      <c r="P251" s="264"/>
      <c r="Q251" s="264"/>
      <c r="R251" s="264"/>
      <c r="S251" s="264"/>
      <c r="T251" s="264"/>
      <c r="U251" s="264"/>
      <c r="V251" s="264"/>
      <c r="W251" s="264"/>
      <c r="X251" s="264"/>
      <c r="Y251" s="264"/>
      <c r="Z251" s="264"/>
      <c r="AA251" s="264"/>
      <c r="AB251" s="264"/>
      <c r="AC251" s="264"/>
      <c r="AD251" s="264"/>
      <c r="AE251" s="264"/>
      <c r="AF251" s="264"/>
      <c r="AG251" s="264"/>
      <c r="AH251" s="264"/>
    </row>
    <row r="252" spans="1:34" s="8" customFormat="1" ht="20.100000000000001" customHeight="1" x14ac:dyDescent="0.25">
      <c r="A252" s="64"/>
      <c r="B252" s="126" t="s">
        <v>20</v>
      </c>
      <c r="C252" s="126"/>
      <c r="D252" s="126"/>
      <c r="E252" s="126"/>
      <c r="F252" s="136"/>
      <c r="G252" s="137">
        <v>2.3199999999999998</v>
      </c>
      <c r="H252" s="138">
        <v>3</v>
      </c>
      <c r="I252" s="137"/>
      <c r="J252" s="137"/>
      <c r="K252" s="139">
        <f t="shared" si="11"/>
        <v>6.9599999999999991</v>
      </c>
      <c r="L252" s="265"/>
      <c r="M252" s="264"/>
      <c r="N252" s="264"/>
      <c r="O252" s="264"/>
      <c r="P252" s="264"/>
      <c r="Q252" s="264"/>
      <c r="R252" s="264"/>
      <c r="S252" s="264"/>
      <c r="T252" s="264"/>
      <c r="U252" s="264"/>
      <c r="V252" s="264"/>
      <c r="W252" s="264"/>
      <c r="X252" s="264"/>
      <c r="Y252" s="264"/>
      <c r="Z252" s="264"/>
      <c r="AA252" s="264"/>
      <c r="AB252" s="264"/>
      <c r="AC252" s="264"/>
      <c r="AD252" s="264"/>
      <c r="AE252" s="264"/>
      <c r="AF252" s="264"/>
      <c r="AG252" s="264"/>
      <c r="AH252" s="264"/>
    </row>
    <row r="253" spans="1:34" s="8" customFormat="1" ht="20.100000000000001" customHeight="1" x14ac:dyDescent="0.25">
      <c r="A253" s="64"/>
      <c r="B253" s="126" t="s">
        <v>259</v>
      </c>
      <c r="C253" s="126"/>
      <c r="D253" s="126"/>
      <c r="E253" s="126"/>
      <c r="F253" s="136"/>
      <c r="G253" s="137">
        <v>2.25</v>
      </c>
      <c r="H253" s="138">
        <v>3</v>
      </c>
      <c r="I253" s="137"/>
      <c r="J253" s="137"/>
      <c r="K253" s="139">
        <f t="shared" si="11"/>
        <v>6.75</v>
      </c>
      <c r="L253" s="265"/>
      <c r="M253" s="264"/>
      <c r="N253" s="264"/>
      <c r="O253" s="264"/>
      <c r="P253" s="264"/>
      <c r="Q253" s="264"/>
      <c r="R253" s="264"/>
      <c r="S253" s="264"/>
      <c r="T253" s="264"/>
      <c r="U253" s="264"/>
      <c r="V253" s="264"/>
      <c r="W253" s="264"/>
      <c r="X253" s="264"/>
      <c r="Y253" s="264"/>
      <c r="Z253" s="264"/>
      <c r="AA253" s="264"/>
      <c r="AB253" s="264"/>
      <c r="AC253" s="264"/>
      <c r="AD253" s="264"/>
      <c r="AE253" s="264"/>
      <c r="AF253" s="264"/>
      <c r="AG253" s="264"/>
      <c r="AH253" s="264"/>
    </row>
    <row r="254" spans="1:34" s="8" customFormat="1" ht="20.100000000000001" customHeight="1" x14ac:dyDescent="0.25">
      <c r="A254" s="64"/>
      <c r="B254" s="126" t="s">
        <v>259</v>
      </c>
      <c r="C254" s="126"/>
      <c r="D254" s="126"/>
      <c r="E254" s="126"/>
      <c r="F254" s="136"/>
      <c r="G254" s="137">
        <v>2.2999999999999998</v>
      </c>
      <c r="H254" s="138">
        <v>3</v>
      </c>
      <c r="I254" s="137">
        <v>2.27</v>
      </c>
      <c r="J254" s="137"/>
      <c r="K254" s="139">
        <f t="shared" si="11"/>
        <v>4.629999999999999</v>
      </c>
      <c r="L254" s="265"/>
      <c r="M254" s="264"/>
      <c r="N254" s="264"/>
      <c r="O254" s="264"/>
      <c r="P254" s="264"/>
      <c r="Q254" s="264"/>
      <c r="R254" s="264"/>
      <c r="S254" s="264"/>
      <c r="T254" s="264"/>
      <c r="U254" s="264"/>
      <c r="V254" s="264"/>
      <c r="W254" s="264"/>
      <c r="X254" s="264"/>
      <c r="Y254" s="264"/>
      <c r="Z254" s="264"/>
      <c r="AA254" s="264"/>
      <c r="AB254" s="264"/>
      <c r="AC254" s="264"/>
      <c r="AD254" s="264"/>
      <c r="AE254" s="264"/>
      <c r="AF254" s="264"/>
      <c r="AG254" s="264"/>
      <c r="AH254" s="264"/>
    </row>
    <row r="255" spans="1:34" s="8" customFormat="1" ht="20.100000000000001" customHeight="1" x14ac:dyDescent="0.25">
      <c r="A255" s="64"/>
      <c r="B255" s="126" t="s">
        <v>260</v>
      </c>
      <c r="C255" s="126"/>
      <c r="D255" s="126"/>
      <c r="E255" s="126"/>
      <c r="F255" s="136"/>
      <c r="G255" s="137">
        <v>5.45</v>
      </c>
      <c r="H255" s="138">
        <v>3</v>
      </c>
      <c r="I255" s="137">
        <v>2.52</v>
      </c>
      <c r="J255" s="137"/>
      <c r="K255" s="139">
        <f>G255*H255-I255</f>
        <v>13.830000000000002</v>
      </c>
      <c r="L255" s="265"/>
      <c r="M255" s="264"/>
      <c r="N255" s="264"/>
      <c r="O255" s="264"/>
      <c r="P255" s="264"/>
      <c r="Q255" s="264"/>
      <c r="R255" s="264"/>
      <c r="S255" s="264"/>
      <c r="T255" s="264"/>
      <c r="U255" s="264"/>
      <c r="V255" s="264"/>
      <c r="W255" s="264"/>
      <c r="X255" s="264"/>
      <c r="Y255" s="264"/>
      <c r="Z255" s="264"/>
      <c r="AA255" s="264"/>
      <c r="AB255" s="264"/>
      <c r="AC255" s="264"/>
      <c r="AD255" s="264"/>
      <c r="AE255" s="264"/>
      <c r="AF255" s="264"/>
      <c r="AG255" s="264"/>
      <c r="AH255" s="264"/>
    </row>
    <row r="256" spans="1:34" s="8" customFormat="1" ht="20.100000000000001" customHeight="1" x14ac:dyDescent="0.25">
      <c r="A256" s="64"/>
      <c r="B256" s="201" t="s">
        <v>144</v>
      </c>
      <c r="C256" s="201"/>
      <c r="D256" s="201"/>
      <c r="E256" s="201"/>
      <c r="F256" s="136"/>
      <c r="G256" s="137">
        <v>8.9</v>
      </c>
      <c r="H256" s="138">
        <v>3</v>
      </c>
      <c r="I256" s="137"/>
      <c r="J256" s="137"/>
      <c r="K256" s="139">
        <f t="shared" ref="K256:K258" si="12">G256*H256-I256</f>
        <v>26.700000000000003</v>
      </c>
      <c r="L256" s="265"/>
      <c r="M256" s="264"/>
      <c r="N256" s="264"/>
      <c r="O256" s="264"/>
      <c r="P256" s="264"/>
      <c r="Q256" s="264"/>
      <c r="R256" s="264"/>
      <c r="S256" s="264"/>
      <c r="T256" s="264"/>
      <c r="U256" s="264"/>
      <c r="V256" s="264"/>
      <c r="W256" s="264"/>
      <c r="X256" s="264"/>
      <c r="Y256" s="264"/>
      <c r="Z256" s="264"/>
      <c r="AA256" s="264"/>
      <c r="AB256" s="264"/>
      <c r="AC256" s="264"/>
      <c r="AD256" s="264"/>
      <c r="AE256" s="264"/>
      <c r="AF256" s="264"/>
      <c r="AG256" s="264"/>
      <c r="AH256" s="264"/>
    </row>
    <row r="257" spans="1:34" s="8" customFormat="1" ht="20.100000000000001" customHeight="1" x14ac:dyDescent="0.25">
      <c r="A257" s="64"/>
      <c r="B257" s="201" t="s">
        <v>260</v>
      </c>
      <c r="C257" s="201"/>
      <c r="D257" s="201"/>
      <c r="E257" s="201"/>
      <c r="F257" s="136"/>
      <c r="G257" s="137">
        <v>16.13</v>
      </c>
      <c r="H257" s="138">
        <v>3</v>
      </c>
      <c r="I257" s="137"/>
      <c r="J257" s="137"/>
      <c r="K257" s="139">
        <f t="shared" si="12"/>
        <v>48.39</v>
      </c>
      <c r="L257" s="265"/>
      <c r="M257" s="264"/>
      <c r="N257" s="264"/>
      <c r="O257" s="264"/>
      <c r="P257" s="264"/>
      <c r="Q257" s="264"/>
      <c r="R257" s="264"/>
      <c r="S257" s="264"/>
      <c r="T257" s="264"/>
      <c r="U257" s="264"/>
      <c r="V257" s="264"/>
      <c r="W257" s="264"/>
      <c r="X257" s="264"/>
      <c r="Y257" s="264"/>
      <c r="Z257" s="264"/>
      <c r="AA257" s="264"/>
      <c r="AB257" s="264"/>
      <c r="AC257" s="264"/>
      <c r="AD257" s="264"/>
      <c r="AE257" s="264"/>
      <c r="AF257" s="264"/>
      <c r="AG257" s="264"/>
      <c r="AH257" s="264"/>
    </row>
    <row r="258" spans="1:34" s="8" customFormat="1" ht="20.100000000000001" customHeight="1" x14ac:dyDescent="0.25">
      <c r="A258" s="64"/>
      <c r="B258" s="201" t="s">
        <v>144</v>
      </c>
      <c r="C258" s="201"/>
      <c r="D258" s="201"/>
      <c r="E258" s="201"/>
      <c r="F258" s="136"/>
      <c r="G258" s="137">
        <v>8.9</v>
      </c>
      <c r="H258" s="138">
        <v>3</v>
      </c>
      <c r="I258" s="137"/>
      <c r="J258" s="137"/>
      <c r="K258" s="139">
        <f t="shared" si="12"/>
        <v>26.700000000000003</v>
      </c>
      <c r="L258" s="265"/>
      <c r="M258" s="264"/>
      <c r="N258" s="264"/>
      <c r="O258" s="264"/>
      <c r="P258" s="264"/>
      <c r="Q258" s="264"/>
      <c r="R258" s="264"/>
      <c r="S258" s="264"/>
      <c r="T258" s="264"/>
      <c r="U258" s="264"/>
      <c r="V258" s="264"/>
      <c r="W258" s="264"/>
      <c r="X258" s="264"/>
      <c r="Y258" s="264"/>
      <c r="Z258" s="264"/>
      <c r="AA258" s="264"/>
      <c r="AB258" s="264"/>
      <c r="AC258" s="264"/>
      <c r="AD258" s="264"/>
      <c r="AE258" s="264"/>
      <c r="AF258" s="264"/>
      <c r="AG258" s="264"/>
      <c r="AH258" s="264"/>
    </row>
    <row r="259" spans="1:34" s="8" customFormat="1" ht="20.100000000000001" customHeight="1" x14ac:dyDescent="0.25">
      <c r="A259" s="64"/>
      <c r="B259" s="126" t="s">
        <v>262</v>
      </c>
      <c r="C259" s="126"/>
      <c r="D259" s="126"/>
      <c r="E259" s="126"/>
      <c r="F259" s="136"/>
      <c r="G259" s="137">
        <v>17.21</v>
      </c>
      <c r="H259" s="138">
        <v>3</v>
      </c>
      <c r="I259" s="137">
        <v>4.2</v>
      </c>
      <c r="J259" s="137"/>
      <c r="K259" s="139">
        <f t="shared" si="11"/>
        <v>47.43</v>
      </c>
      <c r="L259" s="265"/>
      <c r="M259" s="264"/>
      <c r="N259" s="264"/>
      <c r="O259" s="264"/>
      <c r="P259" s="264"/>
      <c r="Q259" s="264"/>
      <c r="R259" s="264"/>
      <c r="S259" s="264"/>
      <c r="T259" s="264"/>
      <c r="U259" s="264"/>
      <c r="V259" s="264"/>
      <c r="W259" s="264"/>
      <c r="X259" s="264"/>
      <c r="Y259" s="264"/>
      <c r="Z259" s="264"/>
      <c r="AA259" s="264"/>
      <c r="AB259" s="264"/>
      <c r="AC259" s="264"/>
      <c r="AD259" s="264"/>
      <c r="AE259" s="264"/>
      <c r="AF259" s="264"/>
      <c r="AG259" s="264"/>
      <c r="AH259" s="264"/>
    </row>
    <row r="260" spans="1:34" s="8" customFormat="1" ht="20.100000000000001" customHeight="1" x14ac:dyDescent="0.25">
      <c r="A260" s="64"/>
      <c r="B260" s="126" t="s">
        <v>261</v>
      </c>
      <c r="C260" s="126"/>
      <c r="D260" s="126"/>
      <c r="E260" s="126"/>
      <c r="F260" s="136"/>
      <c r="G260" s="137">
        <v>16.89</v>
      </c>
      <c r="H260" s="138">
        <v>3</v>
      </c>
      <c r="I260" s="137"/>
      <c r="J260" s="137"/>
      <c r="K260" s="139">
        <f t="shared" si="11"/>
        <v>50.67</v>
      </c>
      <c r="L260" s="265"/>
      <c r="M260" s="264"/>
      <c r="N260" s="264"/>
      <c r="O260" s="264"/>
      <c r="P260" s="264"/>
      <c r="Q260" s="264"/>
      <c r="R260" s="264"/>
      <c r="S260" s="264"/>
      <c r="T260" s="264"/>
      <c r="U260" s="264"/>
      <c r="V260" s="264"/>
      <c r="W260" s="264"/>
      <c r="X260" s="264"/>
      <c r="Y260" s="264"/>
      <c r="Z260" s="264"/>
      <c r="AA260" s="264"/>
      <c r="AB260" s="264"/>
      <c r="AC260" s="264"/>
      <c r="AD260" s="264"/>
      <c r="AE260" s="264"/>
      <c r="AF260" s="264"/>
      <c r="AG260" s="264"/>
      <c r="AH260" s="264"/>
    </row>
    <row r="261" spans="1:34" s="8" customFormat="1" ht="20.100000000000001" customHeight="1" x14ac:dyDescent="0.25">
      <c r="A261" s="64"/>
      <c r="B261" s="187" t="s">
        <v>262</v>
      </c>
      <c r="C261" s="187"/>
      <c r="D261" s="187"/>
      <c r="E261" s="187"/>
      <c r="F261" s="136"/>
      <c r="G261" s="137">
        <v>15.63</v>
      </c>
      <c r="H261" s="138">
        <v>3</v>
      </c>
      <c r="I261" s="137">
        <v>4.2</v>
      </c>
      <c r="J261" s="137"/>
      <c r="K261" s="139">
        <f t="shared" si="11"/>
        <v>42.69</v>
      </c>
      <c r="L261" s="265"/>
      <c r="M261" s="264"/>
      <c r="N261" s="264"/>
      <c r="O261" s="264"/>
      <c r="P261" s="264"/>
      <c r="Q261" s="264"/>
      <c r="R261" s="264"/>
      <c r="S261" s="264"/>
      <c r="T261" s="264"/>
      <c r="U261" s="264"/>
      <c r="V261" s="264"/>
      <c r="W261" s="264"/>
      <c r="X261" s="264"/>
      <c r="Y261" s="264"/>
      <c r="Z261" s="264"/>
      <c r="AA261" s="264"/>
      <c r="AB261" s="264"/>
      <c r="AC261" s="264"/>
      <c r="AD261" s="264"/>
      <c r="AE261" s="264"/>
      <c r="AF261" s="264"/>
      <c r="AG261" s="264"/>
      <c r="AH261" s="264"/>
    </row>
    <row r="262" spans="1:34" s="8" customFormat="1" ht="20.100000000000001" customHeight="1" x14ac:dyDescent="0.25">
      <c r="A262" s="64"/>
      <c r="B262" s="187" t="s">
        <v>340</v>
      </c>
      <c r="C262" s="187"/>
      <c r="D262" s="187"/>
      <c r="E262" s="187"/>
      <c r="F262" s="136"/>
      <c r="G262" s="137">
        <v>13.35</v>
      </c>
      <c r="H262" s="138">
        <v>3</v>
      </c>
      <c r="I262" s="137">
        <v>3.78</v>
      </c>
      <c r="J262" s="137"/>
      <c r="K262" s="139">
        <f t="shared" si="11"/>
        <v>36.269999999999996</v>
      </c>
      <c r="L262" s="265"/>
      <c r="M262" s="264"/>
      <c r="N262" s="264"/>
      <c r="O262" s="264"/>
      <c r="P262" s="264"/>
      <c r="Q262" s="264"/>
      <c r="R262" s="264"/>
      <c r="S262" s="264"/>
      <c r="T262" s="264"/>
      <c r="U262" s="264"/>
      <c r="V262" s="264"/>
      <c r="W262" s="264"/>
      <c r="X262" s="264"/>
      <c r="Y262" s="264"/>
      <c r="Z262" s="264"/>
      <c r="AA262" s="264"/>
      <c r="AB262" s="264"/>
      <c r="AC262" s="264"/>
      <c r="AD262" s="264"/>
      <c r="AE262" s="264"/>
      <c r="AF262" s="264"/>
      <c r="AG262" s="264"/>
      <c r="AH262" s="264"/>
    </row>
    <row r="263" spans="1:34" s="8" customFormat="1" ht="20.100000000000001" customHeight="1" x14ac:dyDescent="0.25">
      <c r="A263" s="64"/>
      <c r="B263" s="201" t="s">
        <v>210</v>
      </c>
      <c r="C263" s="201"/>
      <c r="D263" s="201"/>
      <c r="E263" s="201"/>
      <c r="F263" s="136"/>
      <c r="G263" s="137">
        <v>15.13</v>
      </c>
      <c r="H263" s="138">
        <v>3</v>
      </c>
      <c r="I263" s="137"/>
      <c r="J263" s="137"/>
      <c r="K263" s="139">
        <f>G263*H263-I263</f>
        <v>45.39</v>
      </c>
      <c r="L263" s="265"/>
      <c r="M263" s="264"/>
      <c r="N263" s="264"/>
      <c r="O263" s="264"/>
      <c r="P263" s="264"/>
      <c r="Q263" s="264"/>
      <c r="R263" s="264"/>
      <c r="S263" s="264"/>
      <c r="T263" s="264"/>
      <c r="U263" s="264"/>
      <c r="V263" s="264"/>
      <c r="W263" s="264"/>
      <c r="X263" s="264"/>
      <c r="Y263" s="264"/>
      <c r="Z263" s="264"/>
      <c r="AA263" s="264"/>
      <c r="AB263" s="264"/>
      <c r="AC263" s="264"/>
      <c r="AD263" s="264"/>
      <c r="AE263" s="264"/>
      <c r="AF263" s="264"/>
      <c r="AG263" s="264"/>
      <c r="AH263" s="264"/>
    </row>
    <row r="264" spans="1:34" s="8" customFormat="1" ht="20.100000000000001" customHeight="1" x14ac:dyDescent="0.25">
      <c r="A264" s="64"/>
      <c r="B264" s="187" t="s">
        <v>259</v>
      </c>
      <c r="C264" s="187"/>
      <c r="D264" s="187"/>
      <c r="E264" s="187"/>
      <c r="F264" s="136"/>
      <c r="G264" s="137">
        <v>2.17</v>
      </c>
      <c r="H264" s="138">
        <v>3</v>
      </c>
      <c r="I264" s="137">
        <v>2.52</v>
      </c>
      <c r="J264" s="137"/>
      <c r="K264" s="139">
        <f t="shared" si="11"/>
        <v>3.9899999999999998</v>
      </c>
      <c r="L264" s="265"/>
      <c r="M264" s="264"/>
      <c r="N264" s="264"/>
      <c r="O264" s="264"/>
      <c r="P264" s="264"/>
      <c r="Q264" s="264"/>
      <c r="R264" s="264"/>
      <c r="S264" s="264"/>
      <c r="T264" s="264"/>
      <c r="U264" s="264"/>
      <c r="V264" s="264"/>
      <c r="W264" s="264"/>
      <c r="X264" s="264"/>
      <c r="Y264" s="264"/>
      <c r="Z264" s="264"/>
      <c r="AA264" s="264"/>
      <c r="AB264" s="264"/>
      <c r="AC264" s="264"/>
      <c r="AD264" s="264"/>
      <c r="AE264" s="264"/>
      <c r="AF264" s="264"/>
      <c r="AG264" s="264"/>
      <c r="AH264" s="264"/>
    </row>
    <row r="265" spans="1:34" s="8" customFormat="1" ht="20.100000000000001" customHeight="1" x14ac:dyDescent="0.25">
      <c r="A265" s="64"/>
      <c r="B265" s="187" t="s">
        <v>341</v>
      </c>
      <c r="C265" s="187"/>
      <c r="D265" s="187"/>
      <c r="E265" s="187"/>
      <c r="F265" s="136"/>
      <c r="G265" s="137">
        <v>23.42</v>
      </c>
      <c r="H265" s="138">
        <v>3</v>
      </c>
      <c r="I265" s="137">
        <v>3.36</v>
      </c>
      <c r="J265" s="137"/>
      <c r="K265" s="139">
        <f t="shared" si="11"/>
        <v>66.900000000000006</v>
      </c>
      <c r="L265" s="265"/>
      <c r="M265" s="264"/>
      <c r="N265" s="264"/>
      <c r="O265" s="264"/>
      <c r="P265" s="264"/>
      <c r="Q265" s="264"/>
      <c r="R265" s="264"/>
      <c r="S265" s="264"/>
      <c r="T265" s="264"/>
      <c r="U265" s="264"/>
      <c r="V265" s="264"/>
      <c r="W265" s="264"/>
      <c r="X265" s="264"/>
      <c r="Y265" s="264"/>
      <c r="Z265" s="264"/>
      <c r="AA265" s="264"/>
      <c r="AB265" s="264"/>
      <c r="AC265" s="264"/>
      <c r="AD265" s="264"/>
      <c r="AE265" s="264"/>
      <c r="AF265" s="264"/>
      <c r="AG265" s="264"/>
      <c r="AH265" s="264"/>
    </row>
    <row r="266" spans="1:34" s="8" customFormat="1" ht="20.100000000000001" customHeight="1" x14ac:dyDescent="0.25">
      <c r="A266" s="64"/>
      <c r="B266" s="187" t="s">
        <v>342</v>
      </c>
      <c r="C266" s="187"/>
      <c r="D266" s="187"/>
      <c r="E266" s="187"/>
      <c r="F266" s="136"/>
      <c r="G266" s="137">
        <v>26.91</v>
      </c>
      <c r="H266" s="138">
        <v>3</v>
      </c>
      <c r="I266" s="137">
        <v>9.66</v>
      </c>
      <c r="J266" s="137"/>
      <c r="K266" s="139">
        <f t="shared" si="11"/>
        <v>71.070000000000007</v>
      </c>
      <c r="L266" s="265"/>
      <c r="M266" s="264"/>
      <c r="N266" s="264"/>
      <c r="O266" s="264"/>
      <c r="P266" s="264"/>
      <c r="Q266" s="264"/>
      <c r="R266" s="264"/>
      <c r="S266" s="264"/>
      <c r="T266" s="264"/>
      <c r="U266" s="264"/>
      <c r="V266" s="264"/>
      <c r="W266" s="264"/>
      <c r="X266" s="264"/>
      <c r="Y266" s="264"/>
      <c r="Z266" s="264"/>
      <c r="AA266" s="264"/>
      <c r="AB266" s="264"/>
      <c r="AC266" s="264"/>
      <c r="AD266" s="264"/>
      <c r="AE266" s="264"/>
      <c r="AF266" s="264"/>
      <c r="AG266" s="264"/>
      <c r="AH266" s="264"/>
    </row>
    <row r="267" spans="1:34" s="8" customFormat="1" ht="20.100000000000001" customHeight="1" x14ac:dyDescent="0.25">
      <c r="A267" s="64"/>
      <c r="B267" s="188" t="s">
        <v>213</v>
      </c>
      <c r="C267" s="188"/>
      <c r="D267" s="188"/>
      <c r="E267" s="188"/>
      <c r="F267" s="136"/>
      <c r="G267" s="137">
        <v>8.02</v>
      </c>
      <c r="H267" s="138">
        <v>3</v>
      </c>
      <c r="I267" s="137">
        <v>5.04</v>
      </c>
      <c r="J267" s="137"/>
      <c r="K267" s="139">
        <f t="shared" si="11"/>
        <v>19.02</v>
      </c>
      <c r="L267" s="265"/>
      <c r="M267" s="264"/>
      <c r="N267" s="264"/>
      <c r="O267" s="264"/>
      <c r="P267" s="264"/>
      <c r="Q267" s="264"/>
      <c r="R267" s="264"/>
      <c r="S267" s="264"/>
      <c r="T267" s="264"/>
      <c r="U267" s="264"/>
      <c r="V267" s="264"/>
      <c r="W267" s="264"/>
      <c r="X267" s="264"/>
      <c r="Y267" s="264"/>
      <c r="Z267" s="264"/>
      <c r="AA267" s="264"/>
      <c r="AB267" s="264"/>
      <c r="AC267" s="264"/>
      <c r="AD267" s="264"/>
      <c r="AE267" s="264"/>
      <c r="AF267" s="264"/>
      <c r="AG267" s="264"/>
      <c r="AH267" s="264"/>
    </row>
    <row r="268" spans="1:34" s="8" customFormat="1" ht="20.100000000000001" customHeight="1" x14ac:dyDescent="0.25">
      <c r="A268" s="64"/>
      <c r="B268" s="188" t="s">
        <v>343</v>
      </c>
      <c r="C268" s="188"/>
      <c r="D268" s="188"/>
      <c r="E268" s="188"/>
      <c r="F268" s="136"/>
      <c r="G268" s="137">
        <v>6.15</v>
      </c>
      <c r="H268" s="138">
        <v>3</v>
      </c>
      <c r="I268" s="137">
        <f>1.89+2.25</f>
        <v>4.1399999999999997</v>
      </c>
      <c r="J268" s="137"/>
      <c r="K268" s="139">
        <f t="shared" si="11"/>
        <v>14.310000000000002</v>
      </c>
      <c r="L268" s="265"/>
      <c r="M268" s="264"/>
      <c r="N268" s="264"/>
      <c r="O268" s="264"/>
      <c r="P268" s="264"/>
      <c r="Q268" s="264"/>
      <c r="R268" s="264"/>
      <c r="S268" s="264"/>
      <c r="T268" s="264"/>
      <c r="U268" s="264"/>
      <c r="V268" s="264"/>
      <c r="W268" s="264"/>
      <c r="X268" s="264"/>
      <c r="Y268" s="264"/>
      <c r="Z268" s="264"/>
      <c r="AA268" s="264"/>
      <c r="AB268" s="264"/>
      <c r="AC268" s="264"/>
      <c r="AD268" s="264"/>
      <c r="AE268" s="264"/>
      <c r="AF268" s="264"/>
      <c r="AG268" s="264"/>
      <c r="AH268" s="264"/>
    </row>
    <row r="269" spans="1:34" s="8" customFormat="1" ht="20.100000000000001" customHeight="1" x14ac:dyDescent="0.25">
      <c r="A269" s="64"/>
      <c r="B269" s="210" t="s">
        <v>20</v>
      </c>
      <c r="C269" s="210"/>
      <c r="D269" s="210"/>
      <c r="E269" s="210"/>
      <c r="F269" s="136"/>
      <c r="G269" s="137">
        <v>17.8</v>
      </c>
      <c r="H269" s="138">
        <v>3</v>
      </c>
      <c r="I269" s="137"/>
      <c r="J269" s="137"/>
      <c r="K269" s="139">
        <f>G269*H269-I269</f>
        <v>53.400000000000006</v>
      </c>
      <c r="L269" s="265"/>
      <c r="M269" s="264"/>
      <c r="N269" s="264"/>
      <c r="O269" s="264"/>
      <c r="P269" s="264"/>
      <c r="Q269" s="264"/>
      <c r="R269" s="264"/>
      <c r="S269" s="264"/>
      <c r="T269" s="264"/>
      <c r="U269" s="264"/>
      <c r="V269" s="264"/>
      <c r="W269" s="264"/>
      <c r="X269" s="264"/>
      <c r="Y269" s="264"/>
      <c r="Z269" s="264"/>
      <c r="AA269" s="264"/>
      <c r="AB269" s="264"/>
      <c r="AC269" s="264"/>
      <c r="AD269" s="264"/>
      <c r="AE269" s="264"/>
      <c r="AF269" s="264"/>
      <c r="AG269" s="264"/>
      <c r="AH269" s="264"/>
    </row>
    <row r="270" spans="1:34" s="8" customFormat="1" ht="20.100000000000001" customHeight="1" x14ac:dyDescent="0.25">
      <c r="A270" s="64"/>
      <c r="B270" s="188" t="s">
        <v>264</v>
      </c>
      <c r="C270" s="188"/>
      <c r="D270" s="188"/>
      <c r="E270" s="188"/>
      <c r="F270" s="136"/>
      <c r="G270" s="137">
        <v>26.96</v>
      </c>
      <c r="H270" s="138">
        <v>3</v>
      </c>
      <c r="I270" s="137">
        <v>5.88</v>
      </c>
      <c r="J270" s="137"/>
      <c r="K270" s="139">
        <f t="shared" si="11"/>
        <v>75</v>
      </c>
      <c r="L270" s="265"/>
      <c r="M270" s="264"/>
      <c r="N270" s="264"/>
      <c r="O270" s="264"/>
      <c r="P270" s="264"/>
      <c r="Q270" s="264"/>
      <c r="R270" s="264"/>
      <c r="S270" s="264"/>
      <c r="T270" s="264"/>
      <c r="U270" s="264"/>
      <c r="V270" s="264"/>
      <c r="W270" s="264"/>
      <c r="X270" s="264"/>
      <c r="Y270" s="264"/>
      <c r="Z270" s="264"/>
      <c r="AA270" s="264"/>
      <c r="AB270" s="264"/>
      <c r="AC270" s="264"/>
      <c r="AD270" s="264"/>
      <c r="AE270" s="264"/>
      <c r="AF270" s="264"/>
      <c r="AG270" s="264"/>
      <c r="AH270" s="264"/>
    </row>
    <row r="271" spans="1:34" s="8" customFormat="1" ht="20.100000000000001" customHeight="1" x14ac:dyDescent="0.25">
      <c r="A271" s="64"/>
      <c r="B271" s="188" t="s">
        <v>265</v>
      </c>
      <c r="C271" s="188"/>
      <c r="D271" s="188"/>
      <c r="E271" s="188"/>
      <c r="F271" s="136"/>
      <c r="G271" s="137">
        <v>7.6</v>
      </c>
      <c r="H271" s="138">
        <v>3</v>
      </c>
      <c r="I271" s="137">
        <v>3.36</v>
      </c>
      <c r="J271" s="137"/>
      <c r="K271" s="139">
        <f t="shared" si="11"/>
        <v>19.439999999999998</v>
      </c>
      <c r="L271" s="265"/>
      <c r="M271" s="264"/>
      <c r="N271" s="264"/>
      <c r="O271" s="264"/>
      <c r="P271" s="264"/>
      <c r="Q271" s="264"/>
      <c r="R271" s="264"/>
      <c r="S271" s="264"/>
      <c r="T271" s="264"/>
      <c r="U271" s="264"/>
      <c r="V271" s="264"/>
      <c r="W271" s="264"/>
      <c r="X271" s="264"/>
      <c r="Y271" s="264"/>
      <c r="Z271" s="264"/>
      <c r="AA271" s="264"/>
      <c r="AB271" s="264"/>
      <c r="AC271" s="264"/>
      <c r="AD271" s="264"/>
      <c r="AE271" s="264"/>
      <c r="AF271" s="264"/>
      <c r="AG271" s="264"/>
      <c r="AH271" s="264"/>
    </row>
    <row r="272" spans="1:34" s="8" customFormat="1" ht="20.100000000000001" customHeight="1" x14ac:dyDescent="0.25">
      <c r="A272" s="64"/>
      <c r="B272" s="210" t="s">
        <v>344</v>
      </c>
      <c r="C272" s="210"/>
      <c r="D272" s="210"/>
      <c r="E272" s="210"/>
      <c r="F272" s="136"/>
      <c r="G272" s="137">
        <v>37.94</v>
      </c>
      <c r="H272" s="138">
        <v>3</v>
      </c>
      <c r="I272" s="137">
        <v>15.12</v>
      </c>
      <c r="J272" s="137"/>
      <c r="K272" s="139">
        <f t="shared" si="11"/>
        <v>98.699999999999989</v>
      </c>
      <c r="L272" s="265"/>
      <c r="M272" s="264"/>
      <c r="N272" s="264"/>
      <c r="O272" s="264"/>
      <c r="P272" s="264"/>
      <c r="Q272" s="264"/>
      <c r="R272" s="264"/>
      <c r="S272" s="264"/>
      <c r="T272" s="264"/>
      <c r="U272" s="264"/>
      <c r="V272" s="264"/>
      <c r="W272" s="264"/>
      <c r="X272" s="264"/>
      <c r="Y272" s="264"/>
      <c r="Z272" s="264"/>
      <c r="AA272" s="264"/>
      <c r="AB272" s="264"/>
      <c r="AC272" s="264"/>
      <c r="AD272" s="264"/>
      <c r="AE272" s="264"/>
      <c r="AF272" s="264"/>
      <c r="AG272" s="264"/>
      <c r="AH272" s="264"/>
    </row>
    <row r="273" spans="1:34" s="8" customFormat="1" ht="20.100000000000001" customHeight="1" x14ac:dyDescent="0.25">
      <c r="A273" s="64"/>
      <c r="B273" s="210" t="s">
        <v>348</v>
      </c>
      <c r="C273" s="210"/>
      <c r="D273" s="210"/>
      <c r="E273" s="210"/>
      <c r="F273" s="136"/>
      <c r="G273" s="137">
        <v>16.25</v>
      </c>
      <c r="H273" s="138">
        <v>3</v>
      </c>
      <c r="I273" s="137"/>
      <c r="J273" s="137"/>
      <c r="K273" s="139">
        <f t="shared" si="11"/>
        <v>48.75</v>
      </c>
      <c r="L273" s="265"/>
      <c r="M273" s="264"/>
      <c r="N273" s="264"/>
      <c r="O273" s="264"/>
      <c r="P273" s="264"/>
      <c r="Q273" s="264"/>
      <c r="R273" s="264"/>
      <c r="S273" s="264"/>
      <c r="T273" s="264"/>
      <c r="U273" s="264"/>
      <c r="V273" s="264"/>
      <c r="W273" s="264"/>
      <c r="X273" s="264"/>
      <c r="Y273" s="264"/>
      <c r="Z273" s="264"/>
      <c r="AA273" s="264"/>
      <c r="AB273" s="264"/>
      <c r="AC273" s="264"/>
      <c r="AD273" s="264"/>
      <c r="AE273" s="264"/>
      <c r="AF273" s="264"/>
      <c r="AG273" s="264"/>
      <c r="AH273" s="264"/>
    </row>
    <row r="274" spans="1:34" s="8" customFormat="1" ht="20.100000000000001" customHeight="1" x14ac:dyDescent="0.25">
      <c r="A274" s="64"/>
      <c r="B274" s="210" t="s">
        <v>347</v>
      </c>
      <c r="C274" s="210"/>
      <c r="D274" s="210"/>
      <c r="E274" s="210"/>
      <c r="F274" s="136"/>
      <c r="G274" s="137">
        <v>143.13</v>
      </c>
      <c r="H274" s="138">
        <v>3</v>
      </c>
      <c r="I274" s="137"/>
      <c r="J274" s="137"/>
      <c r="K274" s="139">
        <f t="shared" si="11"/>
        <v>429.39</v>
      </c>
      <c r="L274" s="265"/>
      <c r="M274" s="264"/>
      <c r="N274" s="264"/>
      <c r="O274" s="264"/>
      <c r="P274" s="264"/>
      <c r="Q274" s="264"/>
      <c r="R274" s="264"/>
      <c r="S274" s="264"/>
      <c r="T274" s="264"/>
      <c r="U274" s="264"/>
      <c r="V274" s="264"/>
      <c r="W274" s="264"/>
      <c r="X274" s="264"/>
      <c r="Y274" s="264"/>
      <c r="Z274" s="264"/>
      <c r="AA274" s="264"/>
      <c r="AB274" s="264"/>
      <c r="AC274" s="264"/>
      <c r="AD274" s="264"/>
      <c r="AE274" s="264"/>
      <c r="AF274" s="264"/>
      <c r="AG274" s="264"/>
      <c r="AH274" s="264"/>
    </row>
    <row r="275" spans="1:34" s="8" customFormat="1" ht="20.100000000000001" customHeight="1" x14ac:dyDescent="0.25">
      <c r="B275" s="210" t="s">
        <v>349</v>
      </c>
      <c r="C275" s="210"/>
      <c r="D275" s="210"/>
      <c r="E275" s="210"/>
      <c r="F275" s="136"/>
      <c r="G275" s="137">
        <v>39.07</v>
      </c>
      <c r="H275" s="138">
        <v>3</v>
      </c>
      <c r="I275" s="137"/>
      <c r="J275" s="137"/>
      <c r="K275" s="139">
        <f t="shared" si="11"/>
        <v>117.21000000000001</v>
      </c>
      <c r="L275" s="265"/>
      <c r="M275" s="264"/>
      <c r="N275" s="264"/>
      <c r="O275" s="264"/>
      <c r="P275" s="264"/>
      <c r="Q275" s="264"/>
      <c r="R275" s="264"/>
      <c r="S275" s="264"/>
      <c r="T275" s="264"/>
      <c r="U275" s="264"/>
      <c r="V275" s="264"/>
      <c r="W275" s="264"/>
      <c r="X275" s="264"/>
      <c r="Y275" s="264"/>
      <c r="Z275" s="264"/>
      <c r="AA275" s="264"/>
      <c r="AB275" s="264"/>
      <c r="AC275" s="264"/>
      <c r="AD275" s="264"/>
      <c r="AE275" s="264"/>
      <c r="AF275" s="264"/>
      <c r="AG275" s="264"/>
      <c r="AH275" s="264"/>
    </row>
    <row r="276" spans="1:34" s="8" customFormat="1" ht="20.100000000000001" customHeight="1" x14ac:dyDescent="0.25">
      <c r="A276" s="64"/>
      <c r="B276" s="210" t="s">
        <v>305</v>
      </c>
      <c r="C276" s="210"/>
      <c r="D276" s="210"/>
      <c r="E276" s="210"/>
      <c r="F276" s="136"/>
      <c r="G276" s="137">
        <v>6.7</v>
      </c>
      <c r="H276" s="138">
        <v>3</v>
      </c>
      <c r="I276" s="137"/>
      <c r="J276" s="137"/>
      <c r="K276" s="139">
        <f t="shared" si="11"/>
        <v>20.100000000000001</v>
      </c>
      <c r="L276" s="265"/>
      <c r="M276" s="264"/>
      <c r="N276" s="264"/>
      <c r="O276" s="264"/>
      <c r="P276" s="264"/>
      <c r="Q276" s="264"/>
      <c r="R276" s="264"/>
      <c r="S276" s="264"/>
      <c r="T276" s="264"/>
      <c r="U276" s="264"/>
      <c r="V276" s="264"/>
      <c r="W276" s="264"/>
      <c r="X276" s="264"/>
      <c r="Y276" s="264"/>
      <c r="Z276" s="264"/>
      <c r="AA276" s="264"/>
      <c r="AB276" s="264"/>
      <c r="AC276" s="264"/>
      <c r="AD276" s="264"/>
      <c r="AE276" s="264"/>
      <c r="AF276" s="264"/>
      <c r="AG276" s="264"/>
      <c r="AH276" s="264"/>
    </row>
    <row r="277" spans="1:34" s="8" customFormat="1" ht="20.100000000000001" customHeight="1" x14ac:dyDescent="0.25">
      <c r="A277" s="64"/>
      <c r="B277" s="210" t="s">
        <v>350</v>
      </c>
      <c r="C277" s="210"/>
      <c r="D277" s="210"/>
      <c r="E277" s="210"/>
      <c r="F277" s="136"/>
      <c r="G277" s="137">
        <v>22.84</v>
      </c>
      <c r="H277" s="138">
        <v>3</v>
      </c>
      <c r="I277" s="137"/>
      <c r="J277" s="137"/>
      <c r="K277" s="139">
        <f t="shared" si="11"/>
        <v>68.52</v>
      </c>
      <c r="L277" s="265"/>
      <c r="M277" s="264"/>
      <c r="N277" s="264"/>
      <c r="O277" s="264"/>
      <c r="P277" s="264"/>
      <c r="Q277" s="264"/>
      <c r="R277" s="264"/>
      <c r="S277" s="264"/>
      <c r="T277" s="264"/>
      <c r="U277" s="264"/>
      <c r="V277" s="264"/>
      <c r="W277" s="264"/>
      <c r="X277" s="264"/>
      <c r="Y277" s="264"/>
      <c r="Z277" s="264"/>
      <c r="AA277" s="264"/>
      <c r="AB277" s="264"/>
      <c r="AC277" s="264"/>
      <c r="AD277" s="264"/>
      <c r="AE277" s="264"/>
      <c r="AF277" s="264"/>
      <c r="AG277" s="264"/>
      <c r="AH277" s="264"/>
    </row>
    <row r="278" spans="1:34" s="8" customFormat="1" ht="20.100000000000001" customHeight="1" x14ac:dyDescent="0.25">
      <c r="A278" s="64"/>
      <c r="B278" s="188" t="s">
        <v>20</v>
      </c>
      <c r="C278" s="188"/>
      <c r="D278" s="188"/>
      <c r="E278" s="188"/>
      <c r="F278" s="136"/>
      <c r="G278" s="137">
        <v>10.199999999999999</v>
      </c>
      <c r="H278" s="138">
        <v>3</v>
      </c>
      <c r="I278" s="137"/>
      <c r="J278" s="137"/>
      <c r="K278" s="139">
        <f t="shared" si="11"/>
        <v>30.599999999999998</v>
      </c>
      <c r="L278" s="265"/>
      <c r="M278" s="264"/>
      <c r="N278" s="264"/>
      <c r="O278" s="264" t="s">
        <v>291</v>
      </c>
      <c r="P278" s="264"/>
      <c r="Q278" s="264"/>
      <c r="R278" s="264"/>
      <c r="S278" s="264"/>
      <c r="T278" s="264"/>
      <c r="U278" s="264"/>
      <c r="V278" s="264"/>
      <c r="W278" s="264"/>
      <c r="X278" s="264"/>
      <c r="Y278" s="264"/>
      <c r="Z278" s="264"/>
      <c r="AA278" s="264"/>
      <c r="AB278" s="264"/>
      <c r="AC278" s="264"/>
      <c r="AD278" s="264"/>
      <c r="AE278" s="264"/>
      <c r="AF278" s="264"/>
      <c r="AG278" s="264"/>
      <c r="AH278" s="264"/>
    </row>
    <row r="279" spans="1:34" s="8" customFormat="1" ht="20.100000000000001" customHeight="1" x14ac:dyDescent="0.25">
      <c r="A279" s="64"/>
      <c r="B279" s="210" t="s">
        <v>356</v>
      </c>
      <c r="C279" s="210"/>
      <c r="D279" s="210"/>
      <c r="E279" s="210"/>
      <c r="F279" s="136"/>
      <c r="G279" s="137">
        <v>8.8000000000000007</v>
      </c>
      <c r="H279" s="138">
        <v>3</v>
      </c>
      <c r="I279" s="137">
        <v>1.68</v>
      </c>
      <c r="J279" s="137"/>
      <c r="K279" s="139">
        <f t="shared" si="11"/>
        <v>24.720000000000002</v>
      </c>
      <c r="L279" s="265"/>
      <c r="M279" s="264"/>
      <c r="N279" s="264"/>
      <c r="O279" s="264"/>
      <c r="P279" s="264"/>
      <c r="Q279" s="264"/>
      <c r="R279" s="264"/>
      <c r="S279" s="264"/>
      <c r="T279" s="264"/>
      <c r="U279" s="264"/>
      <c r="V279" s="264"/>
      <c r="W279" s="264"/>
      <c r="X279" s="264"/>
      <c r="Y279" s="264"/>
      <c r="Z279" s="264"/>
      <c r="AA279" s="264"/>
      <c r="AB279" s="264"/>
      <c r="AC279" s="264"/>
      <c r="AD279" s="264"/>
      <c r="AE279" s="264"/>
      <c r="AF279" s="264"/>
      <c r="AG279" s="264"/>
      <c r="AH279" s="264"/>
    </row>
    <row r="280" spans="1:34" s="8" customFormat="1" ht="20.100000000000001" customHeight="1" x14ac:dyDescent="0.25">
      <c r="A280" s="64"/>
      <c r="B280" s="210" t="s">
        <v>198</v>
      </c>
      <c r="C280" s="210"/>
      <c r="D280" s="210"/>
      <c r="E280" s="210"/>
      <c r="F280" s="136"/>
      <c r="G280" s="137">
        <v>88.6</v>
      </c>
      <c r="H280" s="138">
        <v>3</v>
      </c>
      <c r="I280" s="137"/>
      <c r="J280" s="137"/>
      <c r="K280" s="139"/>
      <c r="L280" s="265"/>
      <c r="M280" s="264"/>
      <c r="N280" s="264"/>
      <c r="O280" s="264"/>
      <c r="P280" s="264"/>
      <c r="Q280" s="264"/>
      <c r="R280" s="264"/>
      <c r="S280" s="264"/>
      <c r="T280" s="264"/>
      <c r="U280" s="264"/>
      <c r="V280" s="264"/>
      <c r="W280" s="264"/>
      <c r="X280" s="264"/>
      <c r="Y280" s="264"/>
      <c r="Z280" s="264"/>
      <c r="AA280" s="264"/>
      <c r="AB280" s="264"/>
      <c r="AC280" s="264"/>
      <c r="AD280" s="264"/>
      <c r="AE280" s="264"/>
      <c r="AF280" s="264"/>
      <c r="AG280" s="264"/>
      <c r="AH280" s="264"/>
    </row>
    <row r="281" spans="1:34" s="8" customFormat="1" ht="20.100000000000001" customHeight="1" x14ac:dyDescent="0.25">
      <c r="A281" s="64"/>
      <c r="B281" s="210" t="s">
        <v>345</v>
      </c>
      <c r="C281" s="210"/>
      <c r="D281" s="210"/>
      <c r="E281" s="210"/>
      <c r="F281" s="136"/>
      <c r="G281" s="137">
        <v>112.33</v>
      </c>
      <c r="H281" s="138">
        <v>2</v>
      </c>
      <c r="I281" s="137"/>
      <c r="J281" s="137"/>
      <c r="K281" s="139">
        <f t="shared" si="11"/>
        <v>224.66</v>
      </c>
      <c r="L281" s="265"/>
      <c r="M281" s="264"/>
      <c r="N281" s="264"/>
      <c r="O281" s="264"/>
      <c r="P281" s="264"/>
      <c r="Q281" s="264"/>
      <c r="R281" s="264"/>
      <c r="S281" s="264"/>
      <c r="T281" s="264"/>
      <c r="U281" s="264"/>
      <c r="V281" s="264"/>
      <c r="W281" s="264"/>
      <c r="X281" s="264"/>
      <c r="Y281" s="264"/>
      <c r="Z281" s="264"/>
      <c r="AA281" s="264"/>
      <c r="AB281" s="264"/>
      <c r="AC281" s="264"/>
      <c r="AD281" s="264"/>
      <c r="AE281" s="264"/>
      <c r="AF281" s="264"/>
      <c r="AG281" s="264"/>
      <c r="AH281" s="264"/>
    </row>
    <row r="282" spans="1:34" s="19" customFormat="1" ht="20.100000000000001" customHeight="1" x14ac:dyDescent="0.25">
      <c r="A282" s="304" t="s">
        <v>10</v>
      </c>
      <c r="B282" s="300"/>
      <c r="C282" s="300"/>
      <c r="D282" s="300"/>
      <c r="E282" s="300"/>
      <c r="F282" s="305"/>
      <c r="G282" s="305"/>
      <c r="H282" s="305"/>
      <c r="I282" s="305"/>
      <c r="J282" s="305"/>
      <c r="K282" s="141">
        <f>SUM(K244:K281)</f>
        <v>2212.7000000000003</v>
      </c>
      <c r="L282" s="265"/>
      <c r="M282" s="264"/>
      <c r="N282" s="264"/>
      <c r="O282" s="264"/>
      <c r="P282" s="264"/>
      <c r="Q282" s="264"/>
      <c r="R282" s="264"/>
      <c r="S282" s="264"/>
      <c r="T282" s="264"/>
      <c r="U282" s="264"/>
      <c r="V282" s="264"/>
      <c r="W282" s="264"/>
      <c r="X282" s="264"/>
      <c r="Y282" s="264"/>
      <c r="Z282" s="264"/>
      <c r="AA282" s="264"/>
      <c r="AB282" s="264"/>
      <c r="AC282" s="264"/>
      <c r="AD282" s="264"/>
      <c r="AE282" s="264"/>
      <c r="AF282" s="264"/>
      <c r="AG282" s="264"/>
      <c r="AH282" s="264"/>
    </row>
    <row r="283" spans="1:34" s="19" customFormat="1" ht="20.100000000000001" customHeight="1" x14ac:dyDescent="0.25">
      <c r="A283" s="15" t="s">
        <v>561</v>
      </c>
      <c r="B283" s="301" t="s">
        <v>266</v>
      </c>
      <c r="C283" s="301"/>
      <c r="D283" s="301"/>
      <c r="E283" s="301"/>
      <c r="F283" s="16" t="s">
        <v>5</v>
      </c>
      <c r="G283" s="172" t="s">
        <v>94</v>
      </c>
      <c r="H283" s="172" t="s">
        <v>16</v>
      </c>
      <c r="I283" s="172" t="s">
        <v>88</v>
      </c>
      <c r="J283" s="172" t="s">
        <v>8</v>
      </c>
      <c r="K283" s="147" t="s">
        <v>9</v>
      </c>
      <c r="L283" s="265"/>
      <c r="M283" s="264"/>
      <c r="N283" s="264"/>
      <c r="O283" s="264"/>
      <c r="P283" s="264"/>
      <c r="Q283" s="264"/>
      <c r="R283" s="264"/>
      <c r="S283" s="264"/>
      <c r="T283" s="264"/>
      <c r="U283" s="264"/>
      <c r="V283" s="264"/>
      <c r="W283" s="264"/>
      <c r="X283" s="264"/>
      <c r="Y283" s="264"/>
      <c r="Z283" s="264"/>
      <c r="AA283" s="264"/>
      <c r="AB283" s="264"/>
      <c r="AC283" s="264"/>
      <c r="AD283" s="264"/>
      <c r="AE283" s="264"/>
      <c r="AF283" s="264"/>
      <c r="AG283" s="264"/>
      <c r="AH283" s="264"/>
    </row>
    <row r="284" spans="1:34" s="19" customFormat="1" ht="20.100000000000001" customHeight="1" x14ac:dyDescent="0.25">
      <c r="A284" s="271"/>
      <c r="B284" t="s">
        <v>267</v>
      </c>
      <c r="C284"/>
      <c r="D284"/>
      <c r="E284"/>
      <c r="F284"/>
      <c r="G284" s="194">
        <v>29.98</v>
      </c>
      <c r="H284" s="194">
        <v>3</v>
      </c>
      <c r="I284">
        <v>8.19</v>
      </c>
      <c r="J284" s="29"/>
      <c r="K284" s="149">
        <f>G284*H284-I284</f>
        <v>81.75</v>
      </c>
      <c r="L284" s="265"/>
      <c r="M284" s="264"/>
      <c r="N284" s="264"/>
      <c r="O284" s="264"/>
      <c r="P284" s="264"/>
      <c r="Q284" s="264"/>
      <c r="R284" s="264"/>
      <c r="S284" s="264"/>
      <c r="T284" s="264"/>
      <c r="U284" s="264"/>
      <c r="V284" s="264"/>
      <c r="W284" s="264"/>
      <c r="X284" s="264"/>
      <c r="Y284" s="264"/>
      <c r="Z284" s="264"/>
      <c r="AA284" s="264"/>
      <c r="AB284" s="264"/>
      <c r="AC284" s="264"/>
      <c r="AD284" s="264"/>
      <c r="AE284" s="264"/>
      <c r="AF284" s="264"/>
      <c r="AG284" s="264"/>
      <c r="AH284" s="264"/>
    </row>
    <row r="285" spans="1:34" s="19" customFormat="1" ht="20.100000000000001" customHeight="1" x14ac:dyDescent="0.25">
      <c r="A285" s="27"/>
      <c r="B285" t="s">
        <v>268</v>
      </c>
      <c r="C285" s="9"/>
      <c r="D285" s="9"/>
      <c r="E285"/>
      <c r="F285" s="9"/>
      <c r="G285" s="194">
        <v>19.29</v>
      </c>
      <c r="H285" s="194">
        <v>3</v>
      </c>
      <c r="I285">
        <v>3.36</v>
      </c>
      <c r="J285" s="29"/>
      <c r="K285" s="149">
        <f>G285*H285-I285</f>
        <v>54.51</v>
      </c>
      <c r="L285" s="265"/>
      <c r="M285" s="264"/>
      <c r="N285" s="264"/>
      <c r="O285" s="264"/>
      <c r="P285" s="264"/>
      <c r="Q285" s="264"/>
      <c r="R285" s="264"/>
      <c r="S285" s="264"/>
      <c r="T285" s="264"/>
      <c r="U285" s="264"/>
      <c r="V285" s="264"/>
      <c r="W285" s="264"/>
      <c r="X285" s="264"/>
      <c r="Y285" s="264"/>
      <c r="Z285" s="264"/>
      <c r="AA285" s="264"/>
      <c r="AB285" s="264"/>
      <c r="AC285" s="264"/>
      <c r="AD285" s="264"/>
      <c r="AE285" s="264"/>
      <c r="AF285" s="264"/>
      <c r="AG285" s="264"/>
      <c r="AH285" s="264"/>
    </row>
    <row r="286" spans="1:34" s="19" customFormat="1" ht="20.100000000000001" customHeight="1" x14ac:dyDescent="0.25">
      <c r="A286" s="27"/>
      <c r="B286" t="s">
        <v>153</v>
      </c>
      <c r="C286" s="9"/>
      <c r="D286" s="9"/>
      <c r="E286"/>
      <c r="F286" s="9"/>
      <c r="G286" s="194">
        <v>8.81</v>
      </c>
      <c r="H286" s="194">
        <v>3</v>
      </c>
      <c r="I286">
        <v>1.89</v>
      </c>
      <c r="J286" s="29"/>
      <c r="K286" s="149">
        <f t="shared" ref="K286:K314" si="13">G286*H286-I286</f>
        <v>24.54</v>
      </c>
      <c r="L286" s="265"/>
      <c r="M286" s="264"/>
      <c r="N286" s="264"/>
      <c r="O286" s="264"/>
      <c r="P286" s="264"/>
      <c r="Q286" s="264"/>
      <c r="R286" s="264"/>
      <c r="S286" s="264"/>
      <c r="T286" s="264"/>
      <c r="U286" s="264"/>
      <c r="V286" s="264"/>
      <c r="W286" s="264"/>
      <c r="X286" s="264"/>
      <c r="Y286" s="264"/>
      <c r="Z286" s="264"/>
      <c r="AA286" s="264"/>
      <c r="AB286" s="264"/>
      <c r="AC286" s="264"/>
      <c r="AD286" s="264"/>
      <c r="AE286" s="264"/>
      <c r="AF286" s="264"/>
      <c r="AG286" s="264"/>
      <c r="AH286" s="264"/>
    </row>
    <row r="287" spans="1:34" s="19" customFormat="1" ht="20.100000000000001" customHeight="1" x14ac:dyDescent="0.25">
      <c r="A287" s="27"/>
      <c r="B287" t="s">
        <v>269</v>
      </c>
      <c r="C287" s="9"/>
      <c r="D287" s="9"/>
      <c r="E287"/>
      <c r="F287" s="9"/>
      <c r="G287" s="194">
        <v>20.43</v>
      </c>
      <c r="H287" s="194">
        <v>3</v>
      </c>
      <c r="I287">
        <v>1.89</v>
      </c>
      <c r="J287" s="29"/>
      <c r="K287" s="149">
        <f t="shared" si="13"/>
        <v>59.4</v>
      </c>
      <c r="L287" s="265"/>
      <c r="M287" s="264"/>
      <c r="N287" s="264"/>
      <c r="O287" s="264"/>
      <c r="P287" s="264"/>
      <c r="Q287" s="264"/>
      <c r="R287" s="264"/>
      <c r="S287" s="264"/>
      <c r="T287" s="264"/>
      <c r="U287" s="264"/>
      <c r="V287" s="264"/>
      <c r="W287" s="264"/>
      <c r="X287" s="264"/>
      <c r="Y287" s="264"/>
      <c r="Z287" s="264"/>
      <c r="AA287" s="264"/>
      <c r="AB287" s="264"/>
      <c r="AC287" s="264"/>
      <c r="AD287" s="264"/>
      <c r="AE287" s="264"/>
      <c r="AF287" s="264"/>
      <c r="AG287" s="264"/>
      <c r="AH287" s="264"/>
    </row>
    <row r="288" spans="1:34" s="19" customFormat="1" ht="20.100000000000001" customHeight="1" x14ac:dyDescent="0.25">
      <c r="A288" s="27"/>
      <c r="B288" s="209" t="s">
        <v>270</v>
      </c>
      <c r="C288" s="9"/>
      <c r="D288" s="9"/>
      <c r="E288"/>
      <c r="F288" s="9"/>
      <c r="G288" s="194">
        <v>8.81</v>
      </c>
      <c r="H288" s="194">
        <v>3</v>
      </c>
      <c r="I288">
        <v>3.99</v>
      </c>
      <c r="J288" s="29"/>
      <c r="K288" s="149">
        <f t="shared" si="13"/>
        <v>22.439999999999998</v>
      </c>
      <c r="L288" s="265"/>
      <c r="M288" s="264"/>
      <c r="N288" s="264"/>
      <c r="O288" s="264"/>
      <c r="P288" s="264"/>
      <c r="Q288" s="264"/>
      <c r="R288" s="264"/>
      <c r="S288" s="264"/>
      <c r="T288" s="264"/>
      <c r="U288" s="264"/>
      <c r="V288" s="264"/>
      <c r="W288" s="264"/>
      <c r="X288" s="264"/>
      <c r="Y288" s="264"/>
      <c r="Z288" s="264"/>
      <c r="AA288" s="264"/>
      <c r="AB288" s="264"/>
      <c r="AC288" s="264"/>
      <c r="AD288" s="264"/>
      <c r="AE288" s="264"/>
      <c r="AF288" s="264"/>
      <c r="AG288" s="264"/>
      <c r="AH288" s="264"/>
    </row>
    <row r="289" spans="1:34" s="19" customFormat="1" ht="20.100000000000001" customHeight="1" x14ac:dyDescent="0.25">
      <c r="A289" s="27"/>
      <c r="B289" s="209" t="s">
        <v>271</v>
      </c>
      <c r="C289" s="9"/>
      <c r="D289" s="9"/>
      <c r="E289"/>
      <c r="F289" s="9"/>
      <c r="G289" s="194">
        <v>8.81</v>
      </c>
      <c r="H289" s="194">
        <v>3</v>
      </c>
      <c r="I289">
        <v>1.89</v>
      </c>
      <c r="J289" s="29"/>
      <c r="K289" s="149">
        <f t="shared" si="13"/>
        <v>24.54</v>
      </c>
      <c r="L289" s="265"/>
      <c r="M289" s="264"/>
      <c r="N289" s="264"/>
      <c r="O289" s="264"/>
      <c r="P289" s="264"/>
      <c r="Q289" s="264"/>
      <c r="R289" s="264"/>
      <c r="S289" s="264"/>
      <c r="T289" s="264"/>
      <c r="U289" s="264"/>
      <c r="V289" s="264"/>
      <c r="W289" s="264"/>
      <c r="X289" s="264"/>
      <c r="Y289" s="264"/>
      <c r="Z289" s="264"/>
      <c r="AA289" s="264"/>
      <c r="AB289" s="264"/>
      <c r="AC289" s="264"/>
      <c r="AD289" s="264"/>
      <c r="AE289" s="264"/>
      <c r="AF289" s="264"/>
      <c r="AG289" s="264"/>
      <c r="AH289" s="264"/>
    </row>
    <row r="290" spans="1:34" s="19" customFormat="1" ht="20.100000000000001" customHeight="1" x14ac:dyDescent="0.25">
      <c r="A290" s="27"/>
      <c r="B290" s="209" t="s">
        <v>272</v>
      </c>
      <c r="C290" s="9"/>
      <c r="D290" s="9"/>
      <c r="E290"/>
      <c r="F290" s="9"/>
      <c r="G290" s="194">
        <v>11.81</v>
      </c>
      <c r="H290" s="194">
        <v>3</v>
      </c>
      <c r="I290">
        <v>1.89</v>
      </c>
      <c r="J290" s="29"/>
      <c r="K290" s="149">
        <f t="shared" si="13"/>
        <v>33.54</v>
      </c>
      <c r="L290" s="265"/>
      <c r="M290" s="264"/>
      <c r="N290" s="264"/>
      <c r="O290" s="264"/>
      <c r="P290" s="264"/>
      <c r="Q290" s="264"/>
      <c r="R290" s="264"/>
      <c r="S290" s="264"/>
      <c r="T290" s="264"/>
      <c r="U290" s="264"/>
      <c r="V290" s="264"/>
      <c r="W290" s="264"/>
      <c r="X290" s="264"/>
      <c r="Y290" s="264"/>
      <c r="Z290" s="264"/>
      <c r="AA290" s="264"/>
      <c r="AB290" s="264"/>
      <c r="AC290" s="264"/>
      <c r="AD290" s="264"/>
      <c r="AE290" s="264"/>
      <c r="AF290" s="264"/>
      <c r="AG290" s="264"/>
      <c r="AH290" s="264"/>
    </row>
    <row r="291" spans="1:34" s="19" customFormat="1" ht="20.100000000000001" customHeight="1" x14ac:dyDescent="0.25">
      <c r="A291" s="27"/>
      <c r="B291" s="209" t="s">
        <v>273</v>
      </c>
      <c r="C291" s="9"/>
      <c r="D291" s="9"/>
      <c r="E291"/>
      <c r="F291" s="9"/>
      <c r="G291" s="194">
        <v>11.81</v>
      </c>
      <c r="H291" s="194">
        <v>3</v>
      </c>
      <c r="I291">
        <v>1.89</v>
      </c>
      <c r="J291" s="29"/>
      <c r="K291" s="149">
        <f t="shared" si="13"/>
        <v>33.54</v>
      </c>
      <c r="L291" s="265"/>
      <c r="M291" s="264"/>
      <c r="N291" s="264"/>
      <c r="O291" s="264"/>
      <c r="P291" s="264"/>
      <c r="Q291" s="264"/>
      <c r="R291" s="264"/>
      <c r="S291" s="264"/>
      <c r="T291" s="264"/>
      <c r="U291" s="264"/>
      <c r="V291" s="264"/>
      <c r="W291" s="264"/>
      <c r="X291" s="264"/>
      <c r="Y291" s="264"/>
      <c r="Z291" s="264"/>
      <c r="AA291" s="264"/>
      <c r="AB291" s="264"/>
      <c r="AC291" s="264"/>
      <c r="AD291" s="264"/>
      <c r="AE291" s="264"/>
      <c r="AF291" s="264"/>
      <c r="AG291" s="264"/>
      <c r="AH291" s="264"/>
    </row>
    <row r="292" spans="1:34" s="19" customFormat="1" ht="20.100000000000001" customHeight="1" x14ac:dyDescent="0.25">
      <c r="A292" s="27"/>
      <c r="B292" s="209" t="s">
        <v>274</v>
      </c>
      <c r="C292" s="9"/>
      <c r="D292" s="9"/>
      <c r="E292"/>
      <c r="F292" s="9"/>
      <c r="G292" s="194">
        <v>11.24</v>
      </c>
      <c r="H292" s="194">
        <v>3</v>
      </c>
      <c r="I292">
        <v>3.78</v>
      </c>
      <c r="J292" s="29"/>
      <c r="K292" s="149">
        <f t="shared" si="13"/>
        <v>29.939999999999998</v>
      </c>
      <c r="L292" s="265"/>
      <c r="M292" s="264"/>
      <c r="N292" s="264"/>
      <c r="O292" s="264"/>
      <c r="P292" s="264"/>
      <c r="Q292" s="264"/>
      <c r="R292" s="264"/>
      <c r="S292" s="264"/>
      <c r="T292" s="264"/>
      <c r="U292" s="264"/>
      <c r="V292" s="264"/>
      <c r="W292" s="264"/>
      <c r="X292" s="264"/>
      <c r="Y292" s="264"/>
      <c r="Z292" s="264"/>
      <c r="AA292" s="264"/>
      <c r="AB292" s="264"/>
      <c r="AC292" s="264"/>
      <c r="AD292" s="264"/>
      <c r="AE292" s="264"/>
      <c r="AF292" s="264"/>
      <c r="AG292" s="264"/>
      <c r="AH292" s="264"/>
    </row>
    <row r="293" spans="1:34" s="19" customFormat="1" ht="20.100000000000001" customHeight="1" x14ac:dyDescent="0.25">
      <c r="A293" s="27"/>
      <c r="B293" s="209" t="s">
        <v>275</v>
      </c>
      <c r="C293" s="9"/>
      <c r="D293" s="9"/>
      <c r="E293"/>
      <c r="F293" s="9"/>
      <c r="G293" s="194">
        <v>8.43</v>
      </c>
      <c r="H293" s="194">
        <v>3</v>
      </c>
      <c r="I293">
        <v>1.89</v>
      </c>
      <c r="J293" s="29"/>
      <c r="K293" s="149">
        <f t="shared" si="13"/>
        <v>23.4</v>
      </c>
      <c r="L293" s="265"/>
      <c r="M293" s="264"/>
      <c r="N293" s="264"/>
      <c r="O293" s="264"/>
      <c r="P293" s="264"/>
      <c r="Q293" s="264"/>
      <c r="R293" s="264"/>
      <c r="S293" s="264"/>
      <c r="T293" s="264"/>
      <c r="U293" s="264"/>
      <c r="V293" s="264"/>
      <c r="W293" s="264"/>
      <c r="X293" s="264"/>
      <c r="Y293" s="264"/>
      <c r="Z293" s="264"/>
      <c r="AA293" s="264"/>
      <c r="AB293" s="264"/>
      <c r="AC293" s="264"/>
      <c r="AD293" s="264"/>
      <c r="AE293" s="264"/>
      <c r="AF293" s="264"/>
      <c r="AG293" s="264"/>
      <c r="AH293" s="264"/>
    </row>
    <row r="294" spans="1:34" s="19" customFormat="1" ht="20.100000000000001" customHeight="1" x14ac:dyDescent="0.25">
      <c r="A294" s="27"/>
      <c r="B294" s="209" t="s">
        <v>276</v>
      </c>
      <c r="C294" s="9"/>
      <c r="D294" s="9"/>
      <c r="E294"/>
      <c r="F294" s="9"/>
      <c r="G294" s="194">
        <v>14.43</v>
      </c>
      <c r="H294" s="194">
        <v>3</v>
      </c>
      <c r="I294">
        <v>1.89</v>
      </c>
      <c r="J294" s="29"/>
      <c r="K294" s="149">
        <f t="shared" si="13"/>
        <v>41.4</v>
      </c>
      <c r="L294" s="265"/>
      <c r="M294" s="264"/>
      <c r="N294" s="264"/>
      <c r="O294" s="264"/>
      <c r="P294" s="264"/>
      <c r="Q294" s="264"/>
      <c r="R294" s="264"/>
      <c r="S294" s="264"/>
      <c r="T294" s="264"/>
      <c r="U294" s="264"/>
      <c r="V294" s="264"/>
      <c r="W294" s="264"/>
      <c r="X294" s="264"/>
      <c r="Y294" s="264"/>
      <c r="Z294" s="264"/>
      <c r="AA294" s="264"/>
      <c r="AB294" s="264"/>
      <c r="AC294" s="264"/>
      <c r="AD294" s="264"/>
      <c r="AE294" s="264"/>
      <c r="AF294" s="264"/>
      <c r="AG294" s="264"/>
      <c r="AH294" s="264"/>
    </row>
    <row r="295" spans="1:34" s="19" customFormat="1" ht="20.100000000000001" customHeight="1" x14ac:dyDescent="0.25">
      <c r="A295" s="27"/>
      <c r="B295" s="209" t="s">
        <v>351</v>
      </c>
      <c r="C295" s="9"/>
      <c r="D295" s="9"/>
      <c r="E295"/>
      <c r="F295" s="9"/>
      <c r="G295" s="194">
        <v>17.47</v>
      </c>
      <c r="H295" s="194">
        <v>3</v>
      </c>
      <c r="I295">
        <v>3.78</v>
      </c>
      <c r="J295" s="29"/>
      <c r="K295" s="149">
        <f t="shared" si="13"/>
        <v>48.629999999999995</v>
      </c>
      <c r="L295" s="265"/>
      <c r="M295" s="264"/>
      <c r="N295" s="264"/>
      <c r="O295" s="264"/>
      <c r="P295" s="264"/>
      <c r="Q295" s="264"/>
      <c r="R295" s="264"/>
      <c r="S295" s="264"/>
      <c r="T295" s="264"/>
      <c r="U295" s="264"/>
      <c r="V295" s="264"/>
      <c r="W295" s="264"/>
      <c r="X295" s="264"/>
      <c r="Y295" s="264"/>
      <c r="Z295" s="264"/>
      <c r="AA295" s="264"/>
      <c r="AB295" s="264"/>
      <c r="AC295" s="264"/>
      <c r="AD295" s="264"/>
      <c r="AE295" s="264"/>
      <c r="AF295" s="264"/>
      <c r="AG295" s="264"/>
      <c r="AH295" s="264"/>
    </row>
    <row r="296" spans="1:34" s="19" customFormat="1" ht="20.100000000000001" customHeight="1" x14ac:dyDescent="0.25">
      <c r="A296" s="27"/>
      <c r="B296" s="209" t="s">
        <v>286</v>
      </c>
      <c r="C296" s="9"/>
      <c r="D296" s="9"/>
      <c r="E296"/>
      <c r="F296" s="9"/>
      <c r="G296" s="194">
        <v>17.47</v>
      </c>
      <c r="H296" s="194">
        <v>3</v>
      </c>
      <c r="I296">
        <v>3.78</v>
      </c>
      <c r="J296" s="29"/>
      <c r="K296" s="149">
        <f t="shared" si="13"/>
        <v>48.629999999999995</v>
      </c>
      <c r="L296" s="265"/>
      <c r="M296" s="264"/>
      <c r="N296" s="264"/>
      <c r="O296" s="264"/>
      <c r="P296" s="264"/>
      <c r="Q296" s="264"/>
      <c r="R296" s="264"/>
      <c r="S296" s="264"/>
      <c r="T296" s="264"/>
      <c r="U296" s="264"/>
      <c r="V296" s="264"/>
      <c r="W296" s="264"/>
      <c r="X296" s="264"/>
      <c r="Y296" s="264"/>
      <c r="Z296" s="264"/>
      <c r="AA296" s="264"/>
      <c r="AB296" s="264"/>
      <c r="AC296" s="264"/>
      <c r="AD296" s="264"/>
      <c r="AE296" s="264"/>
      <c r="AF296" s="264"/>
      <c r="AG296" s="264"/>
      <c r="AH296" s="264"/>
    </row>
    <row r="297" spans="1:34" s="19" customFormat="1" ht="20.100000000000001" customHeight="1" x14ac:dyDescent="0.25">
      <c r="A297" s="27"/>
      <c r="B297" s="209" t="s">
        <v>277</v>
      </c>
      <c r="C297" s="9"/>
      <c r="D297" s="9"/>
      <c r="E297"/>
      <c r="F297" s="9"/>
      <c r="G297" s="194">
        <v>16.649999999999999</v>
      </c>
      <c r="H297" s="194">
        <v>3</v>
      </c>
      <c r="I297">
        <v>4.41</v>
      </c>
      <c r="J297" s="29"/>
      <c r="K297" s="149">
        <f t="shared" si="13"/>
        <v>45.539999999999992</v>
      </c>
      <c r="L297" s="265"/>
      <c r="M297" s="264"/>
      <c r="N297" s="264"/>
      <c r="O297" s="264"/>
      <c r="P297" s="264"/>
      <c r="Q297" s="264"/>
      <c r="R297" s="264"/>
      <c r="S297" s="264"/>
      <c r="T297" s="264"/>
      <c r="U297" s="264"/>
      <c r="V297" s="264"/>
      <c r="W297" s="264"/>
      <c r="X297" s="264"/>
      <c r="Y297" s="264"/>
      <c r="Z297" s="264"/>
      <c r="AA297" s="264"/>
      <c r="AB297" s="264"/>
      <c r="AC297" s="264"/>
      <c r="AD297" s="264"/>
      <c r="AE297" s="264"/>
      <c r="AF297" s="264"/>
      <c r="AG297" s="264"/>
      <c r="AH297" s="264"/>
    </row>
    <row r="298" spans="1:34" s="19" customFormat="1" ht="20.100000000000001" customHeight="1" x14ac:dyDescent="0.25">
      <c r="A298" s="27"/>
      <c r="B298" s="209" t="s">
        <v>278</v>
      </c>
      <c r="C298" s="9"/>
      <c r="D298" s="9"/>
      <c r="E298"/>
      <c r="F298" s="9"/>
      <c r="G298" s="194">
        <v>13.46</v>
      </c>
      <c r="H298" s="194">
        <v>3</v>
      </c>
      <c r="I298">
        <v>3.36</v>
      </c>
      <c r="J298" s="29"/>
      <c r="K298" s="149">
        <f t="shared" si="13"/>
        <v>37.020000000000003</v>
      </c>
      <c r="L298" s="265"/>
      <c r="M298" s="264"/>
      <c r="N298" s="264"/>
      <c r="O298" s="264"/>
      <c r="P298" s="264"/>
      <c r="Q298" s="264"/>
      <c r="R298" s="264"/>
      <c r="S298" s="264"/>
      <c r="T298" s="264"/>
      <c r="U298" s="264"/>
      <c r="V298" s="264"/>
      <c r="W298" s="264"/>
      <c r="X298" s="264"/>
      <c r="Y298" s="264"/>
      <c r="Z298" s="264"/>
      <c r="AA298" s="264"/>
      <c r="AB298" s="264"/>
      <c r="AC298" s="264"/>
      <c r="AD298" s="264"/>
      <c r="AE298" s="264"/>
      <c r="AF298" s="264"/>
      <c r="AG298" s="264"/>
      <c r="AH298" s="264"/>
    </row>
    <row r="299" spans="1:34" s="19" customFormat="1" ht="20.100000000000001" customHeight="1" x14ac:dyDescent="0.25">
      <c r="A299" s="27"/>
      <c r="B299" s="209" t="s">
        <v>279</v>
      </c>
      <c r="C299" s="9"/>
      <c r="D299" s="9"/>
      <c r="E299"/>
      <c r="F299" s="9"/>
      <c r="G299" s="194">
        <v>13.46</v>
      </c>
      <c r="H299" s="194">
        <v>3</v>
      </c>
      <c r="I299">
        <v>3.36</v>
      </c>
      <c r="J299" s="29"/>
      <c r="K299" s="149">
        <f t="shared" si="13"/>
        <v>37.020000000000003</v>
      </c>
      <c r="L299" s="265"/>
      <c r="M299" s="264"/>
      <c r="N299" s="264"/>
      <c r="O299" s="264"/>
      <c r="P299" s="264"/>
      <c r="Q299" s="264"/>
      <c r="R299" s="264"/>
      <c r="S299" s="264"/>
      <c r="T299" s="264"/>
      <c r="U299" s="264"/>
      <c r="V299" s="264"/>
      <c r="W299" s="264"/>
      <c r="X299" s="264"/>
      <c r="Y299" s="264"/>
      <c r="Z299" s="264"/>
      <c r="AA299" s="264"/>
      <c r="AB299" s="264"/>
      <c r="AC299" s="264"/>
      <c r="AD299" s="264"/>
      <c r="AE299" s="264"/>
      <c r="AF299" s="264"/>
      <c r="AG299" s="264"/>
      <c r="AH299" s="264"/>
    </row>
    <row r="300" spans="1:34" s="19" customFormat="1" ht="20.100000000000001" customHeight="1" x14ac:dyDescent="0.25">
      <c r="A300" s="27"/>
      <c r="B300" s="209" t="s">
        <v>280</v>
      </c>
      <c r="C300" s="9"/>
      <c r="D300" s="9"/>
      <c r="E300"/>
      <c r="F300" s="9"/>
      <c r="G300" s="194">
        <v>20.39</v>
      </c>
      <c r="H300" s="194">
        <v>3</v>
      </c>
      <c r="I300">
        <v>3.36</v>
      </c>
      <c r="J300" s="29"/>
      <c r="K300" s="149">
        <f t="shared" si="13"/>
        <v>57.81</v>
      </c>
      <c r="L300" s="265"/>
      <c r="M300" s="264"/>
      <c r="N300" s="264"/>
      <c r="O300" s="264"/>
      <c r="P300" s="264"/>
      <c r="Q300" s="264"/>
      <c r="R300" s="264"/>
      <c r="S300" s="264"/>
      <c r="T300" s="264"/>
      <c r="U300" s="264"/>
      <c r="V300" s="264"/>
      <c r="W300" s="264"/>
      <c r="X300" s="264"/>
      <c r="Y300" s="264"/>
      <c r="Z300" s="264"/>
      <c r="AA300" s="264"/>
      <c r="AB300" s="264"/>
      <c r="AC300" s="264"/>
      <c r="AD300" s="264"/>
      <c r="AE300" s="264"/>
      <c r="AF300" s="264"/>
      <c r="AG300" s="264"/>
      <c r="AH300" s="264"/>
    </row>
    <row r="301" spans="1:34" s="19" customFormat="1" ht="20.100000000000001" customHeight="1" x14ac:dyDescent="0.25">
      <c r="A301" s="27"/>
      <c r="B301" s="209" t="s">
        <v>281</v>
      </c>
      <c r="C301" s="9"/>
      <c r="D301" s="9"/>
      <c r="E301"/>
      <c r="F301" s="9"/>
      <c r="G301" s="194">
        <v>8.81</v>
      </c>
      <c r="H301" s="194">
        <v>3</v>
      </c>
      <c r="I301">
        <v>1.89</v>
      </c>
      <c r="J301" s="29"/>
      <c r="K301" s="149">
        <f t="shared" si="13"/>
        <v>24.54</v>
      </c>
      <c r="L301" s="265"/>
      <c r="M301" s="264"/>
      <c r="N301" s="264"/>
      <c r="O301" s="264"/>
      <c r="P301" s="264"/>
      <c r="Q301" s="264"/>
      <c r="R301" s="264"/>
      <c r="S301" s="264"/>
      <c r="T301" s="264"/>
      <c r="U301" s="264"/>
      <c r="V301" s="264"/>
      <c r="W301" s="264"/>
      <c r="X301" s="264"/>
      <c r="Y301" s="264"/>
      <c r="Z301" s="264"/>
      <c r="AA301" s="264"/>
      <c r="AB301" s="264"/>
      <c r="AC301" s="264"/>
      <c r="AD301" s="264"/>
      <c r="AE301" s="264"/>
      <c r="AF301" s="264"/>
      <c r="AG301" s="264"/>
      <c r="AH301" s="264"/>
    </row>
    <row r="302" spans="1:34" s="19" customFormat="1" ht="20.100000000000001" customHeight="1" x14ac:dyDescent="0.25">
      <c r="A302" s="27"/>
      <c r="B302" s="209" t="s">
        <v>282</v>
      </c>
      <c r="C302" s="9"/>
      <c r="D302" s="9"/>
      <c r="E302"/>
      <c r="F302" s="9"/>
      <c r="G302" s="194">
        <v>8.81</v>
      </c>
      <c r="H302" s="194">
        <v>3</v>
      </c>
      <c r="I302">
        <v>1.68</v>
      </c>
      <c r="J302" s="29"/>
      <c r="K302" s="149">
        <f t="shared" si="13"/>
        <v>24.75</v>
      </c>
      <c r="L302" s="265"/>
      <c r="M302" s="264"/>
      <c r="N302" s="264"/>
      <c r="O302" s="264"/>
      <c r="P302" s="264"/>
      <c r="Q302" s="264"/>
      <c r="R302" s="264"/>
      <c r="S302" s="264"/>
      <c r="T302" s="264"/>
      <c r="U302" s="264"/>
      <c r="V302" s="264"/>
      <c r="W302" s="264"/>
      <c r="X302" s="264"/>
      <c r="Y302" s="264"/>
      <c r="Z302" s="264"/>
      <c r="AA302" s="264"/>
      <c r="AB302" s="264"/>
      <c r="AC302" s="264"/>
      <c r="AD302" s="264"/>
      <c r="AE302" s="264"/>
      <c r="AF302" s="264"/>
      <c r="AG302" s="264"/>
      <c r="AH302" s="264"/>
    </row>
    <row r="303" spans="1:34" s="19" customFormat="1" ht="20.100000000000001" customHeight="1" x14ac:dyDescent="0.25">
      <c r="A303" s="27"/>
      <c r="B303" s="209" t="s">
        <v>283</v>
      </c>
      <c r="C303" s="9"/>
      <c r="D303" s="9"/>
      <c r="E303"/>
      <c r="F303" s="9"/>
      <c r="G303" s="194">
        <v>8.81</v>
      </c>
      <c r="H303" s="194">
        <v>3</v>
      </c>
      <c r="I303">
        <v>1.68</v>
      </c>
      <c r="J303" s="29"/>
      <c r="K303" s="149">
        <f t="shared" si="13"/>
        <v>24.75</v>
      </c>
      <c r="L303" s="265"/>
      <c r="M303" s="264"/>
      <c r="N303" s="264"/>
      <c r="O303" s="264"/>
      <c r="P303" s="264"/>
      <c r="Q303" s="264"/>
      <c r="R303" s="264"/>
      <c r="S303" s="264"/>
      <c r="T303" s="264"/>
      <c r="U303" s="264"/>
      <c r="V303" s="264"/>
      <c r="W303" s="264"/>
      <c r="X303" s="264"/>
      <c r="Y303" s="264"/>
      <c r="Z303" s="264"/>
      <c r="AA303" s="264"/>
      <c r="AB303" s="264"/>
      <c r="AC303" s="264"/>
      <c r="AD303" s="264"/>
      <c r="AE303" s="264"/>
      <c r="AF303" s="264"/>
      <c r="AG303" s="264"/>
      <c r="AH303" s="264"/>
    </row>
    <row r="304" spans="1:34" s="19" customFormat="1" ht="20.100000000000001" customHeight="1" x14ac:dyDescent="0.25">
      <c r="A304" s="27"/>
      <c r="B304" s="209" t="s">
        <v>21</v>
      </c>
      <c r="C304" s="9"/>
      <c r="D304" s="9"/>
      <c r="E304"/>
      <c r="F304" s="9"/>
      <c r="G304" s="194">
        <v>9.19</v>
      </c>
      <c r="H304" s="194">
        <v>3</v>
      </c>
      <c r="I304">
        <v>1.89</v>
      </c>
      <c r="J304" s="29"/>
      <c r="K304" s="149">
        <f t="shared" si="13"/>
        <v>25.68</v>
      </c>
      <c r="L304" s="265"/>
      <c r="M304" s="264"/>
      <c r="N304" s="264"/>
      <c r="O304" s="264"/>
      <c r="P304" s="264"/>
      <c r="Q304" s="264"/>
      <c r="R304" s="264"/>
      <c r="S304" s="264"/>
      <c r="T304" s="264"/>
      <c r="U304" s="264"/>
      <c r="V304" s="264"/>
      <c r="W304" s="264"/>
      <c r="X304" s="264"/>
      <c r="Y304" s="264"/>
      <c r="Z304" s="264"/>
      <c r="AA304" s="264"/>
      <c r="AB304" s="264"/>
      <c r="AC304" s="264"/>
      <c r="AD304" s="264"/>
      <c r="AE304" s="264"/>
      <c r="AF304" s="264"/>
      <c r="AG304" s="264"/>
      <c r="AH304" s="264"/>
    </row>
    <row r="305" spans="1:34" s="19" customFormat="1" ht="20.100000000000001" customHeight="1" x14ac:dyDescent="0.25">
      <c r="A305" s="27"/>
      <c r="B305" s="209" t="s">
        <v>159</v>
      </c>
      <c r="C305" s="9"/>
      <c r="D305" s="9"/>
      <c r="E305"/>
      <c r="F305" s="9"/>
      <c r="G305" s="194">
        <v>5.62</v>
      </c>
      <c r="H305" s="194">
        <v>3</v>
      </c>
      <c r="I305">
        <v>5.04</v>
      </c>
      <c r="J305" s="29"/>
      <c r="K305" s="149">
        <f t="shared" si="13"/>
        <v>11.82</v>
      </c>
      <c r="L305" s="265"/>
      <c r="M305" s="264"/>
      <c r="N305" s="264"/>
      <c r="O305" s="264"/>
      <c r="P305" s="264"/>
      <c r="Q305" s="264"/>
      <c r="R305" s="264"/>
      <c r="S305" s="264"/>
      <c r="T305" s="264"/>
      <c r="U305" s="264"/>
      <c r="V305" s="264"/>
      <c r="W305" s="264"/>
      <c r="X305" s="264"/>
      <c r="Y305" s="264"/>
      <c r="Z305" s="264"/>
      <c r="AA305" s="264"/>
      <c r="AB305" s="264"/>
      <c r="AC305" s="264"/>
      <c r="AD305" s="264"/>
      <c r="AE305" s="264"/>
      <c r="AF305" s="264"/>
      <c r="AG305" s="264"/>
      <c r="AH305" s="264"/>
    </row>
    <row r="306" spans="1:34" s="19" customFormat="1" ht="20.100000000000001" customHeight="1" x14ac:dyDescent="0.25">
      <c r="A306" s="27"/>
      <c r="B306" s="209" t="s">
        <v>284</v>
      </c>
      <c r="C306" s="9"/>
      <c r="D306" s="9"/>
      <c r="E306"/>
      <c r="F306" s="9"/>
      <c r="G306" s="194">
        <v>71.849999999999994</v>
      </c>
      <c r="H306" s="194">
        <v>3</v>
      </c>
      <c r="I306">
        <v>5.04</v>
      </c>
      <c r="J306" s="29"/>
      <c r="K306" s="149">
        <f t="shared" si="13"/>
        <v>210.51</v>
      </c>
      <c r="L306" s="265"/>
      <c r="M306" s="264"/>
      <c r="N306" s="264"/>
      <c r="O306" s="264"/>
      <c r="P306" s="264"/>
      <c r="Q306" s="264"/>
      <c r="R306" s="264"/>
      <c r="S306" s="264"/>
      <c r="T306" s="264"/>
      <c r="U306" s="264"/>
      <c r="V306" s="264"/>
      <c r="W306" s="264"/>
      <c r="X306" s="264"/>
      <c r="Y306" s="264"/>
      <c r="Z306" s="264"/>
      <c r="AA306" s="264"/>
      <c r="AB306" s="264"/>
      <c r="AC306" s="264"/>
      <c r="AD306" s="264"/>
      <c r="AE306" s="264"/>
      <c r="AF306" s="264"/>
      <c r="AG306" s="264"/>
      <c r="AH306" s="264"/>
    </row>
    <row r="307" spans="1:34" s="19" customFormat="1" ht="20.100000000000001" customHeight="1" x14ac:dyDescent="0.25">
      <c r="A307" s="27"/>
      <c r="B307" s="209" t="s">
        <v>26</v>
      </c>
      <c r="C307" s="9"/>
      <c r="D307" s="9"/>
      <c r="E307"/>
      <c r="F307" s="9"/>
      <c r="G307" s="194">
        <v>17.98</v>
      </c>
      <c r="H307" s="194">
        <v>1</v>
      </c>
      <c r="I307"/>
      <c r="J307" s="29"/>
      <c r="K307" s="149">
        <f t="shared" si="13"/>
        <v>17.98</v>
      </c>
      <c r="L307" s="265"/>
      <c r="M307" s="264"/>
      <c r="N307" s="264"/>
      <c r="O307" s="264"/>
      <c r="P307" s="264"/>
      <c r="Q307" s="264"/>
      <c r="R307" s="264"/>
      <c r="S307" s="264"/>
      <c r="T307" s="264"/>
      <c r="U307" s="264"/>
      <c r="V307" s="264"/>
      <c r="W307" s="264"/>
      <c r="X307" s="264"/>
      <c r="Y307" s="264"/>
      <c r="Z307" s="264"/>
      <c r="AA307" s="264"/>
      <c r="AB307" s="264"/>
      <c r="AC307" s="264"/>
      <c r="AD307" s="264"/>
      <c r="AE307" s="264"/>
      <c r="AF307" s="264"/>
      <c r="AG307" s="264"/>
      <c r="AH307" s="264"/>
    </row>
    <row r="308" spans="1:34" s="19" customFormat="1" ht="20.100000000000001" customHeight="1" x14ac:dyDescent="0.25">
      <c r="A308" s="27"/>
      <c r="B308" s="209" t="s">
        <v>352</v>
      </c>
      <c r="C308" s="9"/>
      <c r="D308" s="9"/>
      <c r="E308"/>
      <c r="F308" s="9"/>
      <c r="G308" s="194">
        <v>29.24</v>
      </c>
      <c r="H308" s="194">
        <v>3</v>
      </c>
      <c r="I308">
        <v>6.72</v>
      </c>
      <c r="J308" s="29"/>
      <c r="K308" s="149">
        <f t="shared" si="13"/>
        <v>81</v>
      </c>
      <c r="L308" s="265"/>
      <c r="M308" s="264"/>
      <c r="N308" s="264"/>
      <c r="O308" s="264"/>
      <c r="P308" s="264"/>
      <c r="Q308" s="264"/>
      <c r="R308" s="264"/>
      <c r="S308" s="264"/>
      <c r="T308" s="264"/>
      <c r="U308" s="264"/>
      <c r="V308" s="264"/>
      <c r="W308" s="264"/>
      <c r="X308" s="264"/>
      <c r="Y308" s="264"/>
      <c r="Z308" s="264"/>
      <c r="AA308" s="264"/>
      <c r="AB308" s="264"/>
      <c r="AC308" s="264"/>
      <c r="AD308" s="264"/>
      <c r="AE308" s="264"/>
      <c r="AF308" s="264"/>
      <c r="AG308" s="264"/>
      <c r="AH308" s="264"/>
    </row>
    <row r="309" spans="1:34" s="19" customFormat="1" ht="20.100000000000001" customHeight="1" x14ac:dyDescent="0.25">
      <c r="A309" s="27"/>
      <c r="B309" s="209" t="s">
        <v>353</v>
      </c>
      <c r="C309" s="9"/>
      <c r="D309" s="9"/>
      <c r="E309"/>
      <c r="F309" s="9"/>
      <c r="G309" s="194">
        <v>44.43</v>
      </c>
      <c r="H309" s="194">
        <v>3</v>
      </c>
      <c r="I309">
        <v>11.76</v>
      </c>
      <c r="J309" s="29"/>
      <c r="K309" s="149">
        <f t="shared" si="13"/>
        <v>121.52999999999999</v>
      </c>
      <c r="L309" s="265"/>
      <c r="M309" s="264"/>
      <c r="N309" s="264"/>
      <c r="O309" s="264"/>
      <c r="P309" s="264"/>
      <c r="Q309" s="264"/>
      <c r="R309" s="264"/>
      <c r="S309" s="264"/>
      <c r="T309" s="264"/>
      <c r="U309" s="264"/>
      <c r="V309" s="264"/>
      <c r="W309" s="264"/>
      <c r="X309" s="264"/>
      <c r="Y309" s="264"/>
      <c r="Z309" s="264"/>
      <c r="AA309" s="264"/>
      <c r="AB309" s="264"/>
      <c r="AC309" s="264"/>
      <c r="AD309" s="264"/>
      <c r="AE309" s="264"/>
      <c r="AF309" s="264"/>
      <c r="AG309" s="264"/>
      <c r="AH309" s="264"/>
    </row>
    <row r="310" spans="1:34" s="19" customFormat="1" ht="20.100000000000001" customHeight="1" x14ac:dyDescent="0.25">
      <c r="A310" s="27"/>
      <c r="B310" s="209" t="s">
        <v>285</v>
      </c>
      <c r="C310" s="9"/>
      <c r="D310" s="9"/>
      <c r="E310"/>
      <c r="F310" s="9"/>
      <c r="G310" s="194">
        <v>42.03</v>
      </c>
      <c r="H310" s="194">
        <v>3</v>
      </c>
      <c r="I310">
        <v>2.52</v>
      </c>
      <c r="J310" s="29"/>
      <c r="K310" s="149">
        <f t="shared" si="13"/>
        <v>123.57000000000001</v>
      </c>
      <c r="L310" s="265"/>
      <c r="M310" s="264"/>
      <c r="N310" s="264"/>
      <c r="O310" s="264"/>
      <c r="P310" s="264"/>
      <c r="Q310" s="264"/>
      <c r="R310" s="264"/>
      <c r="S310" s="264"/>
      <c r="T310" s="264"/>
      <c r="U310" s="264"/>
      <c r="V310" s="264"/>
      <c r="W310" s="264"/>
      <c r="X310" s="264"/>
      <c r="Y310" s="264"/>
      <c r="Z310" s="264"/>
      <c r="AA310" s="264"/>
      <c r="AB310" s="264"/>
      <c r="AC310" s="264"/>
      <c r="AD310" s="264"/>
      <c r="AE310" s="264"/>
      <c r="AF310" s="264"/>
      <c r="AG310" s="264"/>
      <c r="AH310" s="264"/>
    </row>
    <row r="311" spans="1:34" s="19" customFormat="1" ht="20.100000000000001" customHeight="1" x14ac:dyDescent="0.25">
      <c r="A311" s="27"/>
      <c r="B311" s="209" t="s">
        <v>26</v>
      </c>
      <c r="C311" s="9"/>
      <c r="D311" s="9"/>
      <c r="E311"/>
      <c r="F311" s="9"/>
      <c r="G311" s="194">
        <v>4.4000000000000004</v>
      </c>
      <c r="H311" s="194">
        <v>1</v>
      </c>
      <c r="I311"/>
      <c r="J311" s="29"/>
      <c r="K311" s="149">
        <f t="shared" si="13"/>
        <v>4.4000000000000004</v>
      </c>
      <c r="L311" s="265"/>
      <c r="M311" s="264"/>
      <c r="N311" s="264"/>
      <c r="O311" s="264"/>
      <c r="P311" s="264"/>
      <c r="Q311" s="264"/>
      <c r="R311" s="264"/>
      <c r="S311" s="264"/>
      <c r="T311" s="264"/>
      <c r="U311" s="264"/>
      <c r="V311" s="264"/>
      <c r="W311" s="264"/>
      <c r="X311" s="264"/>
      <c r="Y311" s="264"/>
      <c r="Z311" s="264"/>
      <c r="AA311" s="264"/>
      <c r="AB311" s="264"/>
      <c r="AC311" s="264"/>
      <c r="AD311" s="264"/>
      <c r="AE311" s="264"/>
      <c r="AF311" s="264"/>
      <c r="AG311" s="264"/>
      <c r="AH311" s="264"/>
    </row>
    <row r="312" spans="1:34" s="19" customFormat="1" ht="20.100000000000001" customHeight="1" x14ac:dyDescent="0.25">
      <c r="A312" s="27"/>
      <c r="B312" s="209" t="s">
        <v>354</v>
      </c>
      <c r="C312" s="9"/>
      <c r="D312" s="9"/>
      <c r="E312"/>
      <c r="F312" s="9"/>
      <c r="G312" s="194">
        <v>13.31</v>
      </c>
      <c r="H312" s="194">
        <v>3</v>
      </c>
      <c r="I312">
        <v>2.52</v>
      </c>
      <c r="J312" s="29"/>
      <c r="K312" s="149">
        <f t="shared" si="13"/>
        <v>37.409999999999997</v>
      </c>
      <c r="L312" s="265"/>
      <c r="M312" s="264"/>
      <c r="N312" s="264"/>
      <c r="O312" s="264"/>
      <c r="P312" s="264"/>
      <c r="Q312" s="264"/>
      <c r="R312" s="264"/>
      <c r="S312" s="264"/>
      <c r="T312" s="264"/>
      <c r="U312" s="264"/>
      <c r="V312" s="264"/>
      <c r="W312" s="264"/>
      <c r="X312" s="264"/>
      <c r="Y312" s="264"/>
      <c r="Z312" s="264"/>
      <c r="AA312" s="264"/>
      <c r="AB312" s="264"/>
      <c r="AC312" s="264"/>
      <c r="AD312" s="264"/>
      <c r="AE312" s="264"/>
      <c r="AF312" s="264"/>
      <c r="AG312" s="264"/>
      <c r="AH312" s="264"/>
    </row>
    <row r="313" spans="1:34" s="19" customFormat="1" ht="20.100000000000001" customHeight="1" x14ac:dyDescent="0.25">
      <c r="A313" s="27"/>
      <c r="B313" s="209" t="s">
        <v>287</v>
      </c>
      <c r="C313" s="9"/>
      <c r="D313" s="9"/>
      <c r="E313"/>
      <c r="F313" s="9"/>
      <c r="G313" s="194">
        <v>21.26</v>
      </c>
      <c r="H313" s="194">
        <v>3</v>
      </c>
      <c r="I313">
        <v>9.24</v>
      </c>
      <c r="J313" s="29"/>
      <c r="K313" s="149">
        <f t="shared" si="13"/>
        <v>54.54</v>
      </c>
      <c r="L313" s="265"/>
      <c r="M313" s="264"/>
      <c r="N313" s="264"/>
      <c r="O313" s="264"/>
      <c r="P313" s="264"/>
      <c r="Q313" s="264"/>
      <c r="R313" s="264"/>
      <c r="S313" s="264"/>
      <c r="T313" s="264"/>
      <c r="U313" s="264"/>
      <c r="V313" s="264"/>
      <c r="W313" s="264"/>
      <c r="X313" s="264"/>
      <c r="Y313" s="264"/>
      <c r="Z313" s="264"/>
      <c r="AA313" s="264"/>
      <c r="AB313" s="264"/>
      <c r="AC313" s="264"/>
      <c r="AD313" s="264"/>
      <c r="AE313" s="264"/>
      <c r="AF313" s="264"/>
      <c r="AG313" s="264"/>
      <c r="AH313" s="264"/>
    </row>
    <row r="314" spans="1:34" s="19" customFormat="1" ht="20.100000000000001" customHeight="1" x14ac:dyDescent="0.25">
      <c r="A314" s="27"/>
      <c r="B314" s="209" t="s">
        <v>345</v>
      </c>
      <c r="C314" s="9"/>
      <c r="D314" s="9"/>
      <c r="E314"/>
      <c r="F314" s="9"/>
      <c r="G314" s="194">
        <v>409.1</v>
      </c>
      <c r="H314" s="194">
        <v>1</v>
      </c>
      <c r="I314"/>
      <c r="J314" s="29"/>
      <c r="K314" s="149">
        <f t="shared" si="13"/>
        <v>409.1</v>
      </c>
      <c r="L314" s="265"/>
      <c r="M314" s="264"/>
      <c r="N314" s="264"/>
      <c r="O314" s="264"/>
      <c r="P314" s="264"/>
      <c r="Q314" s="264"/>
      <c r="R314" s="264"/>
      <c r="S314" s="264"/>
      <c r="T314" s="264"/>
      <c r="U314" s="264"/>
      <c r="V314" s="264"/>
      <c r="W314" s="264"/>
      <c r="X314" s="264"/>
      <c r="Y314" s="264"/>
      <c r="Z314" s="264"/>
      <c r="AA314" s="264"/>
      <c r="AB314" s="264"/>
      <c r="AC314" s="264"/>
      <c r="AD314" s="264"/>
      <c r="AE314" s="264"/>
      <c r="AF314" s="264"/>
      <c r="AG314" s="264"/>
      <c r="AH314" s="264"/>
    </row>
    <row r="315" spans="1:34" s="19" customFormat="1" ht="20.100000000000001" customHeight="1" x14ac:dyDescent="0.25">
      <c r="A315" s="304" t="s">
        <v>10</v>
      </c>
      <c r="B315" s="300"/>
      <c r="C315" s="300"/>
      <c r="D315" s="300"/>
      <c r="E315" s="300"/>
      <c r="F315" s="305"/>
      <c r="G315" s="305"/>
      <c r="H315" s="305"/>
      <c r="I315" s="305"/>
      <c r="J315" s="305"/>
      <c r="K315" s="140">
        <f>TRUNC(SUM(K284:K313),2)</f>
        <v>1466.13</v>
      </c>
      <c r="L315" s="265"/>
      <c r="M315" s="264"/>
      <c r="N315" s="264"/>
      <c r="O315" s="264"/>
      <c r="P315" s="264"/>
      <c r="Q315" s="264"/>
      <c r="R315" s="264"/>
      <c r="S315" s="264"/>
      <c r="T315" s="264"/>
      <c r="U315" s="264"/>
      <c r="V315" s="264"/>
      <c r="W315" s="264"/>
      <c r="X315" s="264"/>
      <c r="Y315" s="264"/>
      <c r="Z315" s="264"/>
      <c r="AA315" s="264"/>
      <c r="AB315" s="264"/>
      <c r="AC315" s="264"/>
      <c r="AD315" s="264"/>
      <c r="AE315" s="264"/>
      <c r="AF315" s="264"/>
      <c r="AG315" s="264"/>
      <c r="AH315" s="264"/>
    </row>
    <row r="316" spans="1:34" s="19" customFormat="1" ht="20.100000000000001" customHeight="1" x14ac:dyDescent="0.25">
      <c r="A316" s="15" t="s">
        <v>562</v>
      </c>
      <c r="B316" s="301" t="s">
        <v>161</v>
      </c>
      <c r="C316" s="301"/>
      <c r="D316" s="301"/>
      <c r="E316" s="301"/>
      <c r="F316" s="16" t="s">
        <v>5</v>
      </c>
      <c r="G316" s="172" t="s">
        <v>7</v>
      </c>
      <c r="H316" s="172" t="s">
        <v>16</v>
      </c>
      <c r="I316" s="172" t="s">
        <v>88</v>
      </c>
      <c r="J316" s="172" t="s">
        <v>8</v>
      </c>
      <c r="K316" s="147" t="s">
        <v>9</v>
      </c>
      <c r="L316" s="265"/>
      <c r="M316" s="264"/>
      <c r="N316" s="264"/>
      <c r="O316" s="264"/>
      <c r="P316" s="264"/>
      <c r="Q316" s="264"/>
      <c r="R316" s="264"/>
      <c r="S316" s="264"/>
      <c r="T316" s="264"/>
      <c r="U316" s="264"/>
      <c r="V316" s="264"/>
      <c r="W316" s="264"/>
      <c r="X316" s="264"/>
      <c r="Y316" s="264"/>
      <c r="Z316" s="264"/>
      <c r="AA316" s="264"/>
      <c r="AB316" s="264"/>
      <c r="AC316" s="264"/>
      <c r="AD316" s="264"/>
      <c r="AE316" s="264"/>
      <c r="AF316" s="264"/>
      <c r="AG316" s="264"/>
      <c r="AH316" s="264"/>
    </row>
    <row r="317" spans="1:34" s="19" customFormat="1" ht="20.100000000000001" customHeight="1" x14ac:dyDescent="0.25">
      <c r="A317" s="271"/>
      <c r="B317" t="s">
        <v>357</v>
      </c>
      <c r="C317"/>
      <c r="D317"/>
      <c r="E317"/>
      <c r="F317"/>
      <c r="G317" s="194">
        <v>6.46</v>
      </c>
      <c r="H317">
        <v>1.8</v>
      </c>
      <c r="I317" s="9"/>
      <c r="J317"/>
      <c r="K317" s="149">
        <f>G317*H317</f>
        <v>11.628</v>
      </c>
      <c r="L317" s="265"/>
      <c r="M317" s="264"/>
      <c r="N317" s="264"/>
      <c r="O317" s="264"/>
      <c r="P317" s="264"/>
      <c r="Q317" s="264"/>
      <c r="R317" s="264"/>
      <c r="S317" s="264"/>
      <c r="T317" s="264"/>
      <c r="U317" s="264"/>
      <c r="V317" s="264"/>
      <c r="W317" s="264"/>
      <c r="X317" s="264"/>
      <c r="Y317" s="264"/>
      <c r="Z317" s="264"/>
      <c r="AA317" s="264"/>
      <c r="AB317" s="264"/>
      <c r="AC317" s="264"/>
      <c r="AD317" s="264"/>
      <c r="AE317" s="264"/>
      <c r="AF317" s="264"/>
      <c r="AG317" s="264"/>
      <c r="AH317" s="264"/>
    </row>
    <row r="318" spans="1:34" s="19" customFormat="1" ht="20.100000000000001" customHeight="1" x14ac:dyDescent="0.25">
      <c r="A318" s="27"/>
      <c r="B318" t="s">
        <v>358</v>
      </c>
      <c r="C318" s="9"/>
      <c r="D318" s="9"/>
      <c r="E318"/>
      <c r="F318"/>
      <c r="G318" s="194">
        <v>2.89</v>
      </c>
      <c r="H318">
        <v>1.8</v>
      </c>
      <c r="I318" s="9"/>
      <c r="J318"/>
      <c r="K318" s="149">
        <f>G318*H318</f>
        <v>5.202</v>
      </c>
      <c r="L318" s="265"/>
      <c r="M318" s="264"/>
      <c r="N318" s="264"/>
      <c r="O318" s="264"/>
      <c r="P318" s="264"/>
      <c r="Q318" s="264"/>
      <c r="R318" s="264"/>
      <c r="S318" s="264"/>
      <c r="T318" s="264"/>
      <c r="U318" s="264"/>
      <c r="V318" s="264"/>
      <c r="W318" s="264"/>
      <c r="X318" s="264"/>
      <c r="Y318" s="264"/>
      <c r="Z318" s="264"/>
      <c r="AA318" s="264"/>
      <c r="AB318" s="264"/>
      <c r="AC318" s="264"/>
      <c r="AD318" s="264"/>
      <c r="AE318" s="264"/>
      <c r="AF318" s="264"/>
      <c r="AG318" s="264"/>
      <c r="AH318" s="264"/>
    </row>
    <row r="319" spans="1:34" s="19" customFormat="1" ht="20.100000000000001" customHeight="1" x14ac:dyDescent="0.25">
      <c r="A319" s="27"/>
      <c r="B319" t="s">
        <v>359</v>
      </c>
      <c r="C319" s="9"/>
      <c r="D319" s="9"/>
      <c r="E319"/>
      <c r="F319"/>
      <c r="G319" s="194">
        <v>3.72</v>
      </c>
      <c r="H319">
        <v>1.8</v>
      </c>
      <c r="I319" s="9"/>
      <c r="J319"/>
      <c r="K319" s="149">
        <f t="shared" ref="K319:K325" si="14">G319*H319</f>
        <v>6.6960000000000006</v>
      </c>
      <c r="L319" s="265"/>
      <c r="M319" s="264"/>
      <c r="N319" s="264"/>
      <c r="O319" s="264"/>
      <c r="P319" s="264"/>
      <c r="Q319" s="264"/>
      <c r="R319" s="264"/>
      <c r="S319" s="264"/>
      <c r="T319" s="264"/>
      <c r="U319" s="264"/>
      <c r="V319" s="264"/>
      <c r="W319" s="264"/>
      <c r="X319" s="264"/>
      <c r="Y319" s="264"/>
      <c r="Z319" s="264"/>
      <c r="AA319" s="264"/>
      <c r="AB319" s="264"/>
      <c r="AC319" s="264"/>
      <c r="AD319" s="264"/>
      <c r="AE319" s="264"/>
      <c r="AF319" s="264"/>
      <c r="AG319" s="264"/>
      <c r="AH319" s="264"/>
    </row>
    <row r="320" spans="1:34" s="19" customFormat="1" ht="20.100000000000001" customHeight="1" x14ac:dyDescent="0.25">
      <c r="A320" s="27"/>
      <c r="B320" t="s">
        <v>360</v>
      </c>
      <c r="C320" s="9"/>
      <c r="D320" s="9"/>
      <c r="E320"/>
      <c r="F320"/>
      <c r="G320" s="194">
        <v>3.72</v>
      </c>
      <c r="H320">
        <v>1.8</v>
      </c>
      <c r="I320" s="9"/>
      <c r="J320"/>
      <c r="K320" s="149">
        <f t="shared" si="14"/>
        <v>6.6960000000000006</v>
      </c>
      <c r="L320" s="265"/>
      <c r="M320" s="264"/>
      <c r="N320" s="264"/>
      <c r="O320" s="264"/>
      <c r="P320" s="264"/>
      <c r="Q320" s="264"/>
      <c r="R320" s="264"/>
      <c r="S320" s="264"/>
      <c r="T320" s="264"/>
      <c r="U320" s="264"/>
      <c r="V320" s="264"/>
      <c r="W320" s="264"/>
      <c r="X320" s="264"/>
      <c r="Y320" s="264"/>
      <c r="Z320" s="264"/>
      <c r="AA320" s="264"/>
      <c r="AB320" s="264"/>
      <c r="AC320" s="264"/>
      <c r="AD320" s="264"/>
      <c r="AE320" s="264"/>
      <c r="AF320" s="264"/>
      <c r="AG320" s="264"/>
      <c r="AH320" s="264"/>
    </row>
    <row r="321" spans="1:34" s="19" customFormat="1" ht="20.100000000000001" customHeight="1" x14ac:dyDescent="0.25">
      <c r="A321" s="27"/>
      <c r="B321" t="s">
        <v>361</v>
      </c>
      <c r="C321" s="9"/>
      <c r="D321" s="9"/>
      <c r="E321"/>
      <c r="F321"/>
      <c r="G321" s="194">
        <v>5.37</v>
      </c>
      <c r="H321">
        <v>1.8</v>
      </c>
      <c r="I321" s="9"/>
      <c r="J321"/>
      <c r="K321" s="149">
        <f t="shared" si="14"/>
        <v>9.6660000000000004</v>
      </c>
      <c r="L321" s="265"/>
      <c r="M321" s="264"/>
      <c r="N321" s="264"/>
      <c r="O321" s="264"/>
      <c r="P321" s="264"/>
      <c r="Q321" s="264"/>
      <c r="R321" s="264"/>
      <c r="S321" s="264"/>
      <c r="T321" s="264"/>
      <c r="U321" s="264"/>
      <c r="V321" s="264"/>
      <c r="W321" s="264"/>
      <c r="X321" s="264"/>
      <c r="Y321" s="264"/>
      <c r="Z321" s="264"/>
      <c r="AA321" s="264"/>
      <c r="AB321" s="264"/>
      <c r="AC321" s="264"/>
      <c r="AD321" s="264"/>
      <c r="AE321" s="264"/>
      <c r="AF321" s="264"/>
      <c r="AG321" s="264"/>
      <c r="AH321" s="264"/>
    </row>
    <row r="322" spans="1:34" s="19" customFormat="1" ht="20.100000000000001" customHeight="1" x14ac:dyDescent="0.25">
      <c r="A322" s="27"/>
      <c r="B322" t="s">
        <v>362</v>
      </c>
      <c r="C322" s="9"/>
      <c r="D322" s="9"/>
      <c r="E322"/>
      <c r="F322"/>
      <c r="G322" s="194">
        <v>5.73</v>
      </c>
      <c r="H322">
        <v>1.8</v>
      </c>
      <c r="I322" s="9"/>
      <c r="J322"/>
      <c r="K322" s="149">
        <f t="shared" si="14"/>
        <v>10.314000000000002</v>
      </c>
      <c r="L322" s="265"/>
      <c r="M322" s="264"/>
      <c r="N322" s="264"/>
      <c r="O322" s="264"/>
      <c r="P322" s="264"/>
      <c r="Q322" s="264"/>
      <c r="R322" s="264"/>
      <c r="S322" s="264"/>
      <c r="T322" s="264"/>
      <c r="U322" s="264"/>
      <c r="V322" s="264"/>
      <c r="W322" s="264"/>
      <c r="X322" s="264"/>
      <c r="Y322" s="264"/>
      <c r="Z322" s="264"/>
      <c r="AA322" s="264"/>
      <c r="AB322" s="264"/>
      <c r="AC322" s="264"/>
      <c r="AD322" s="264"/>
      <c r="AE322" s="264"/>
      <c r="AF322" s="264"/>
      <c r="AG322" s="264"/>
      <c r="AH322" s="264"/>
    </row>
    <row r="323" spans="1:34" s="19" customFormat="1" ht="20.100000000000001" customHeight="1" x14ac:dyDescent="0.25">
      <c r="A323" s="27"/>
      <c r="B323" t="s">
        <v>363</v>
      </c>
      <c r="C323" s="9"/>
      <c r="D323" s="9"/>
      <c r="E323"/>
      <c r="F323"/>
      <c r="G323" s="194">
        <v>3.58</v>
      </c>
      <c r="H323">
        <v>1.8</v>
      </c>
      <c r="I323" s="9"/>
      <c r="J323"/>
      <c r="K323" s="149">
        <f t="shared" si="14"/>
        <v>6.444</v>
      </c>
      <c r="L323" s="265"/>
      <c r="M323" s="264"/>
      <c r="N323" s="264"/>
      <c r="O323" s="264"/>
      <c r="P323" s="264"/>
      <c r="Q323" s="264"/>
      <c r="R323" s="264"/>
      <c r="S323" s="264"/>
      <c r="T323" s="264"/>
      <c r="U323" s="264"/>
      <c r="V323" s="264"/>
      <c r="W323" s="264"/>
      <c r="X323" s="264"/>
      <c r="Y323" s="264"/>
      <c r="Z323" s="264"/>
      <c r="AA323" s="264"/>
      <c r="AB323" s="264"/>
      <c r="AC323" s="264"/>
      <c r="AD323" s="264"/>
      <c r="AE323" s="264"/>
      <c r="AF323" s="264"/>
      <c r="AG323" s="264"/>
      <c r="AH323" s="264"/>
    </row>
    <row r="324" spans="1:34" s="19" customFormat="1" ht="20.100000000000001" customHeight="1" x14ac:dyDescent="0.25">
      <c r="A324" s="27"/>
      <c r="B324" s="173" t="s">
        <v>364</v>
      </c>
      <c r="C324" s="173"/>
      <c r="D324" s="173"/>
      <c r="E324" s="173"/>
      <c r="F324" s="9"/>
      <c r="G324" s="29">
        <v>2.14</v>
      </c>
      <c r="H324">
        <v>1.8</v>
      </c>
      <c r="I324" s="9"/>
      <c r="J324" s="29"/>
      <c r="K324" s="149">
        <f t="shared" si="14"/>
        <v>3.8520000000000003</v>
      </c>
      <c r="L324" s="265"/>
      <c r="M324" s="264"/>
      <c r="N324" s="264"/>
      <c r="O324" s="264"/>
      <c r="P324" s="264"/>
      <c r="Q324" s="264"/>
      <c r="R324" s="264"/>
      <c r="S324" s="264"/>
      <c r="T324" s="264"/>
      <c r="U324" s="264"/>
      <c r="V324" s="264"/>
      <c r="W324" s="264"/>
      <c r="X324" s="264"/>
      <c r="Y324" s="264"/>
      <c r="Z324" s="264"/>
      <c r="AA324" s="264"/>
      <c r="AB324" s="264"/>
      <c r="AC324" s="264"/>
      <c r="AD324" s="264"/>
      <c r="AE324" s="264"/>
      <c r="AF324" s="264"/>
      <c r="AG324" s="264"/>
      <c r="AH324" s="264"/>
    </row>
    <row r="325" spans="1:34" s="19" customFormat="1" ht="20.100000000000001" customHeight="1" x14ac:dyDescent="0.25">
      <c r="A325" s="27"/>
      <c r="B325" s="210" t="s">
        <v>366</v>
      </c>
      <c r="C325" s="210"/>
      <c r="D325" s="210"/>
      <c r="E325" s="210"/>
      <c r="F325" s="9"/>
      <c r="G325" s="29">
        <v>5.86</v>
      </c>
      <c r="H325">
        <v>1.8</v>
      </c>
      <c r="I325" s="9"/>
      <c r="J325" s="29"/>
      <c r="K325" s="149">
        <f t="shared" si="14"/>
        <v>10.548</v>
      </c>
      <c r="L325" s="265"/>
      <c r="M325" s="264"/>
      <c r="N325" s="264"/>
      <c r="O325" s="264"/>
      <c r="P325" s="264"/>
      <c r="Q325" s="264"/>
      <c r="R325" s="264"/>
      <c r="S325" s="264"/>
      <c r="T325" s="264"/>
      <c r="U325" s="264"/>
      <c r="V325" s="264"/>
      <c r="W325" s="264"/>
      <c r="X325" s="264"/>
      <c r="Y325" s="264"/>
      <c r="Z325" s="264"/>
      <c r="AA325" s="264"/>
      <c r="AB325" s="264"/>
      <c r="AC325" s="264"/>
      <c r="AD325" s="264"/>
      <c r="AE325" s="264"/>
      <c r="AF325" s="264"/>
      <c r="AG325" s="264"/>
      <c r="AH325" s="264"/>
    </row>
    <row r="326" spans="1:34" s="19" customFormat="1" ht="20.100000000000001" customHeight="1" x14ac:dyDescent="0.25">
      <c r="A326" s="304" t="s">
        <v>10</v>
      </c>
      <c r="B326" s="300"/>
      <c r="C326" s="300"/>
      <c r="D326" s="300"/>
      <c r="E326" s="300"/>
      <c r="F326" s="305"/>
      <c r="G326" s="305"/>
      <c r="H326" s="305"/>
      <c r="I326" s="305"/>
      <c r="J326" s="305"/>
      <c r="K326" s="140">
        <f>TRUNC(SUM(K317:K325),2)</f>
        <v>71.040000000000006</v>
      </c>
      <c r="L326" s="265"/>
      <c r="M326" s="264"/>
      <c r="N326" s="264"/>
      <c r="O326" s="264"/>
      <c r="P326" s="264"/>
      <c r="Q326" s="264"/>
      <c r="R326" s="264"/>
      <c r="S326" s="264"/>
      <c r="T326" s="264"/>
      <c r="U326" s="264"/>
      <c r="V326" s="264"/>
      <c r="W326" s="264"/>
      <c r="X326" s="264"/>
      <c r="Y326" s="264"/>
      <c r="Z326" s="264"/>
      <c r="AA326" s="264"/>
      <c r="AB326" s="264"/>
      <c r="AC326" s="264"/>
      <c r="AD326" s="264"/>
      <c r="AE326" s="264"/>
      <c r="AF326" s="264"/>
      <c r="AG326" s="264"/>
      <c r="AH326" s="264"/>
    </row>
    <row r="327" spans="1:34" s="19" customFormat="1" ht="20.100000000000001" customHeight="1" x14ac:dyDescent="0.25">
      <c r="A327" s="15" t="s">
        <v>563</v>
      </c>
      <c r="B327" s="301" t="s">
        <v>157</v>
      </c>
      <c r="C327" s="301"/>
      <c r="D327" s="301"/>
      <c r="E327" s="301"/>
      <c r="F327" s="16" t="s">
        <v>5</v>
      </c>
      <c r="G327" s="17" t="s">
        <v>6</v>
      </c>
      <c r="H327" s="17" t="s">
        <v>85</v>
      </c>
      <c r="I327" s="17" t="s">
        <v>86</v>
      </c>
      <c r="J327" s="17" t="s">
        <v>8</v>
      </c>
      <c r="K327" s="18" t="s">
        <v>9</v>
      </c>
      <c r="L327" s="265"/>
      <c r="M327" s="264"/>
      <c r="N327" s="264"/>
      <c r="O327" s="264"/>
      <c r="P327" s="264"/>
      <c r="Q327" s="264"/>
      <c r="R327" s="264"/>
      <c r="S327" s="264"/>
      <c r="T327" s="264"/>
      <c r="U327" s="264"/>
      <c r="V327" s="264"/>
      <c r="W327" s="264"/>
      <c r="X327" s="264"/>
      <c r="Y327" s="264"/>
      <c r="Z327" s="264"/>
      <c r="AA327" s="264"/>
      <c r="AB327" s="264"/>
      <c r="AC327" s="264"/>
      <c r="AD327" s="264"/>
      <c r="AE327" s="264"/>
      <c r="AF327" s="264"/>
      <c r="AG327" s="264"/>
      <c r="AH327" s="264"/>
    </row>
    <row r="328" spans="1:34" s="19" customFormat="1" ht="20.100000000000001" customHeight="1" x14ac:dyDescent="0.25">
      <c r="A328" s="261"/>
      <c r="B328" s="126" t="s">
        <v>346</v>
      </c>
      <c r="C328" s="126"/>
      <c r="D328" s="126"/>
      <c r="E328" s="126"/>
      <c r="F328" s="136"/>
      <c r="G328" s="137">
        <v>8.52</v>
      </c>
      <c r="H328" s="138">
        <v>3</v>
      </c>
      <c r="I328" s="137"/>
      <c r="J328" s="137"/>
      <c r="K328" s="139">
        <f t="shared" ref="K328" si="15">G328*H328-I328</f>
        <v>25.56</v>
      </c>
      <c r="L328" s="265"/>
      <c r="M328" s="264"/>
      <c r="N328" s="264"/>
      <c r="O328" s="264"/>
      <c r="P328" s="264"/>
      <c r="Q328" s="264"/>
      <c r="R328" s="264"/>
      <c r="S328" s="264"/>
      <c r="T328" s="264"/>
      <c r="U328" s="264"/>
      <c r="V328" s="264"/>
      <c r="W328" s="264"/>
      <c r="X328" s="264"/>
      <c r="Y328" s="264"/>
      <c r="Z328" s="264"/>
      <c r="AA328" s="264"/>
      <c r="AB328" s="264"/>
      <c r="AC328" s="264"/>
      <c r="AD328" s="264"/>
      <c r="AE328" s="264"/>
      <c r="AF328" s="264"/>
      <c r="AG328" s="264"/>
      <c r="AH328" s="264"/>
    </row>
    <row r="329" spans="1:34" customFormat="1" ht="15" x14ac:dyDescent="0.25">
      <c r="A329" s="304" t="s">
        <v>10</v>
      </c>
      <c r="B329" s="300"/>
      <c r="C329" s="300"/>
      <c r="D329" s="300"/>
      <c r="E329" s="300"/>
      <c r="F329" s="305"/>
      <c r="G329" s="305"/>
      <c r="H329" s="305"/>
      <c r="I329" s="305"/>
      <c r="J329" s="305"/>
      <c r="K329" s="140">
        <f>SUM(K328:K328)</f>
        <v>25.56</v>
      </c>
      <c r="L329" s="265"/>
      <c r="M329" s="277"/>
      <c r="N329" s="277"/>
      <c r="O329" s="277"/>
      <c r="P329" s="277"/>
      <c r="Q329" s="277"/>
      <c r="R329" s="277"/>
      <c r="S329" s="277"/>
      <c r="T329" s="277"/>
      <c r="U329" s="277"/>
      <c r="V329" s="277"/>
      <c r="W329" s="277"/>
      <c r="X329" s="277"/>
      <c r="Y329" s="277"/>
      <c r="Z329" s="277"/>
      <c r="AA329" s="277"/>
      <c r="AB329" s="277"/>
      <c r="AC329" s="277"/>
      <c r="AD329" s="277"/>
      <c r="AE329" s="277"/>
      <c r="AF329" s="277"/>
      <c r="AG329" s="277"/>
      <c r="AH329" s="277"/>
    </row>
    <row r="330" spans="1:34" s="8" customFormat="1" ht="20.100000000000001" customHeight="1" x14ac:dyDescent="0.25">
      <c r="A330" s="15" t="s">
        <v>564</v>
      </c>
      <c r="B330" s="310" t="s">
        <v>189</v>
      </c>
      <c r="C330" s="301"/>
      <c r="D330" s="301"/>
      <c r="E330" s="301"/>
      <c r="F330" s="16" t="s">
        <v>38</v>
      </c>
      <c r="G330" s="172" t="s">
        <v>6</v>
      </c>
      <c r="H330" s="172" t="s">
        <v>16</v>
      </c>
      <c r="I330" s="172" t="s">
        <v>180</v>
      </c>
      <c r="J330" s="172" t="s">
        <v>8</v>
      </c>
      <c r="K330" s="147" t="s">
        <v>9</v>
      </c>
      <c r="L330" s="265"/>
      <c r="M330" s="264"/>
      <c r="N330" s="264"/>
      <c r="O330" s="264"/>
      <c r="P330" s="264"/>
      <c r="Q330" s="264"/>
      <c r="R330" s="264"/>
      <c r="S330" s="264"/>
      <c r="T330" s="264"/>
      <c r="U330" s="264"/>
      <c r="V330" s="264"/>
      <c r="W330" s="264"/>
      <c r="X330" s="264"/>
      <c r="Y330" s="264"/>
      <c r="Z330" s="264"/>
      <c r="AA330" s="264"/>
      <c r="AB330" s="264"/>
      <c r="AC330" s="264"/>
      <c r="AD330" s="264"/>
      <c r="AE330" s="264"/>
      <c r="AF330" s="264"/>
      <c r="AG330" s="264"/>
      <c r="AH330" s="264"/>
    </row>
    <row r="331" spans="1:34" s="8" customFormat="1" ht="15" x14ac:dyDescent="0.25">
      <c r="A331" s="264"/>
      <c r="B331" t="s">
        <v>181</v>
      </c>
      <c r="C331" s="148"/>
      <c r="E331" s="148" t="s">
        <v>190</v>
      </c>
      <c r="F331" s="29"/>
      <c r="G331" s="178">
        <v>0.8</v>
      </c>
      <c r="H331"/>
      <c r="I331" s="29">
        <v>0.15</v>
      </c>
      <c r="J331" s="148">
        <v>220</v>
      </c>
      <c r="K331" s="149">
        <f>TRUNC(G331*I331*J331,2)</f>
        <v>26.4</v>
      </c>
      <c r="L331" s="265"/>
      <c r="M331" s="264"/>
      <c r="N331" s="264"/>
      <c r="O331" s="264"/>
      <c r="P331" s="264"/>
      <c r="Q331" s="264"/>
      <c r="R331" s="264"/>
      <c r="S331" s="264"/>
      <c r="T331" s="264"/>
      <c r="U331" s="264"/>
      <c r="V331" s="264"/>
      <c r="W331" s="264"/>
      <c r="X331" s="264"/>
      <c r="Y331" s="264"/>
      <c r="Z331" s="264"/>
      <c r="AA331" s="264"/>
      <c r="AB331" s="264"/>
      <c r="AC331" s="264"/>
      <c r="AD331" s="264"/>
      <c r="AE331" s="264"/>
      <c r="AF331" s="264"/>
      <c r="AG331" s="264"/>
      <c r="AH331" s="264"/>
    </row>
    <row r="332" spans="1:34" s="8" customFormat="1" ht="15" x14ac:dyDescent="0.25">
      <c r="B332" t="s">
        <v>182</v>
      </c>
      <c r="C332"/>
      <c r="E332" s="148" t="s">
        <v>190</v>
      </c>
      <c r="F332" s="29"/>
      <c r="G332" s="178">
        <v>0.9</v>
      </c>
      <c r="H332"/>
      <c r="I332" s="29">
        <v>0.15</v>
      </c>
      <c r="J332">
        <v>40</v>
      </c>
      <c r="K332" s="149">
        <f t="shared" ref="K332:K339" si="16">TRUNC(G332*I332*J332,2)</f>
        <v>5.4</v>
      </c>
      <c r="L332" s="265"/>
      <c r="M332" s="264"/>
      <c r="N332" s="264"/>
      <c r="O332" s="264"/>
      <c r="P332" s="264"/>
      <c r="Q332" s="264"/>
      <c r="R332" s="264"/>
      <c r="S332" s="264"/>
      <c r="T332" s="264"/>
      <c r="U332" s="264"/>
      <c r="V332" s="264"/>
      <c r="W332" s="264"/>
      <c r="X332" s="264"/>
      <c r="Y332" s="264"/>
      <c r="Z332" s="264"/>
      <c r="AA332" s="264"/>
      <c r="AB332" s="264"/>
      <c r="AC332" s="264"/>
      <c r="AD332" s="264"/>
      <c r="AE332" s="264"/>
      <c r="AF332" s="264"/>
      <c r="AG332" s="264"/>
      <c r="AH332" s="264"/>
    </row>
    <row r="333" spans="1:34" s="8" customFormat="1" ht="15" x14ac:dyDescent="0.25">
      <c r="B333" t="s">
        <v>183</v>
      </c>
      <c r="C333"/>
      <c r="D333"/>
      <c r="E333" t="s">
        <v>190</v>
      </c>
      <c r="F333" s="29"/>
      <c r="G333" s="178">
        <v>1</v>
      </c>
      <c r="H333"/>
      <c r="I333" s="29">
        <v>0.15</v>
      </c>
      <c r="J333">
        <v>49</v>
      </c>
      <c r="K333" s="149">
        <f t="shared" si="16"/>
        <v>7.35</v>
      </c>
      <c r="L333" s="265"/>
      <c r="M333" s="264"/>
      <c r="N333" s="264"/>
      <c r="O333" s="264"/>
      <c r="P333" s="264"/>
      <c r="Q333" s="264"/>
      <c r="R333" s="264"/>
      <c r="S333" s="264"/>
      <c r="T333" s="264"/>
      <c r="U333" s="264"/>
      <c r="V333" s="264"/>
      <c r="W333" s="264"/>
      <c r="X333" s="264"/>
      <c r="Y333" s="264"/>
      <c r="Z333" s="264"/>
      <c r="AA333" s="264"/>
      <c r="AB333" s="264"/>
      <c r="AC333" s="264"/>
      <c r="AD333" s="264"/>
      <c r="AE333" s="264"/>
      <c r="AF333" s="264"/>
      <c r="AG333" s="264"/>
      <c r="AH333" s="264"/>
    </row>
    <row r="334" spans="1:34" s="8" customFormat="1" ht="15" x14ac:dyDescent="0.25">
      <c r="B334" t="s">
        <v>184</v>
      </c>
      <c r="C334" t="s">
        <v>535</v>
      </c>
      <c r="D334"/>
      <c r="E334" t="s">
        <v>190</v>
      </c>
      <c r="F334" s="29"/>
      <c r="G334" s="178">
        <v>1.6</v>
      </c>
      <c r="H334"/>
      <c r="I334" s="29">
        <v>0.15</v>
      </c>
      <c r="J334">
        <v>25</v>
      </c>
      <c r="K334" s="149">
        <f t="shared" si="16"/>
        <v>6</v>
      </c>
      <c r="L334" s="265"/>
      <c r="M334" s="264"/>
      <c r="N334" s="264"/>
      <c r="O334" s="264"/>
      <c r="P334" s="264"/>
      <c r="Q334" s="264"/>
      <c r="R334" s="264"/>
      <c r="S334" s="264"/>
      <c r="T334" s="264"/>
      <c r="U334" s="264"/>
      <c r="V334" s="264"/>
      <c r="W334" s="264"/>
      <c r="X334" s="264"/>
      <c r="Y334" s="264"/>
      <c r="Z334" s="264"/>
      <c r="AA334" s="264"/>
      <c r="AB334" s="264"/>
      <c r="AC334" s="264"/>
      <c r="AD334" s="264"/>
      <c r="AE334" s="264"/>
      <c r="AF334" s="264"/>
      <c r="AG334" s="264"/>
      <c r="AH334" s="264"/>
    </row>
    <row r="335" spans="1:34" s="9" customFormat="1" ht="14.45" customHeight="1" x14ac:dyDescent="0.25">
      <c r="A335" s="8"/>
      <c r="B335" t="s">
        <v>185</v>
      </c>
      <c r="C335"/>
      <c r="D335"/>
      <c r="E335" t="s">
        <v>190</v>
      </c>
      <c r="F335" s="29"/>
      <c r="G335" s="178">
        <v>1.1000000000000001</v>
      </c>
      <c r="H335"/>
      <c r="I335" s="29">
        <v>0.15</v>
      </c>
      <c r="J335">
        <v>15</v>
      </c>
      <c r="K335" s="149">
        <f t="shared" si="16"/>
        <v>2.4700000000000002</v>
      </c>
      <c r="L335" s="265"/>
      <c r="M335" s="265"/>
      <c r="N335" s="265"/>
      <c r="O335" s="265"/>
      <c r="P335" s="265"/>
      <c r="Q335" s="265"/>
      <c r="R335" s="265"/>
      <c r="S335" s="265"/>
      <c r="T335" s="265"/>
      <c r="U335" s="265"/>
      <c r="V335" s="265"/>
      <c r="W335" s="265"/>
      <c r="X335" s="265"/>
      <c r="Y335" s="265"/>
      <c r="Z335" s="265"/>
      <c r="AA335" s="265"/>
      <c r="AB335" s="265"/>
      <c r="AC335" s="265"/>
      <c r="AD335" s="265"/>
      <c r="AE335" s="265"/>
      <c r="AF335" s="265"/>
      <c r="AG335" s="265"/>
      <c r="AH335" s="265"/>
    </row>
    <row r="336" spans="1:34" s="8" customFormat="1" ht="15" customHeight="1" x14ac:dyDescent="0.25">
      <c r="B336" t="s">
        <v>186</v>
      </c>
      <c r="C336"/>
      <c r="D336"/>
      <c r="E336" t="s">
        <v>190</v>
      </c>
      <c r="F336" s="29"/>
      <c r="G336" s="178">
        <v>0.6</v>
      </c>
      <c r="H336"/>
      <c r="I336" s="29">
        <v>0.15</v>
      </c>
      <c r="J336">
        <v>4</v>
      </c>
      <c r="K336" s="149">
        <f t="shared" si="16"/>
        <v>0.36</v>
      </c>
      <c r="L336" s="265"/>
      <c r="M336" s="264"/>
      <c r="N336" s="264"/>
      <c r="O336" s="264"/>
      <c r="P336" s="264"/>
      <c r="Q336" s="264"/>
      <c r="R336" s="264"/>
      <c r="S336" s="264"/>
      <c r="T336" s="264"/>
      <c r="U336" s="264"/>
      <c r="V336" s="264"/>
      <c r="W336" s="264"/>
      <c r="X336" s="264"/>
      <c r="Y336" s="264"/>
      <c r="Z336" s="264"/>
      <c r="AA336" s="264"/>
      <c r="AB336" s="264"/>
      <c r="AC336" s="264"/>
      <c r="AD336" s="264"/>
      <c r="AE336" s="264"/>
      <c r="AF336" s="264"/>
      <c r="AG336" s="264"/>
      <c r="AH336" s="264"/>
    </row>
    <row r="337" spans="1:34" s="86" customFormat="1" ht="15" x14ac:dyDescent="0.25">
      <c r="A337" s="8"/>
      <c r="B337" t="s">
        <v>187</v>
      </c>
      <c r="C337"/>
      <c r="D337"/>
      <c r="E337" t="s">
        <v>190</v>
      </c>
      <c r="F337" s="29"/>
      <c r="G337" s="178">
        <v>0.7</v>
      </c>
      <c r="H337"/>
      <c r="I337" s="29">
        <v>0.15</v>
      </c>
      <c r="J337">
        <v>13</v>
      </c>
      <c r="K337" s="149">
        <f t="shared" si="16"/>
        <v>1.36</v>
      </c>
      <c r="L337" s="265"/>
      <c r="M337" s="277"/>
      <c r="N337" s="277"/>
      <c r="O337" s="277"/>
      <c r="P337" s="277"/>
      <c r="Q337" s="277"/>
      <c r="R337" s="277"/>
      <c r="S337" s="277"/>
      <c r="T337" s="277"/>
      <c r="U337" s="277"/>
      <c r="V337" s="277"/>
      <c r="W337" s="277"/>
      <c r="X337" s="277"/>
      <c r="Y337" s="277"/>
      <c r="Z337" s="277"/>
      <c r="AA337" s="277"/>
      <c r="AB337" s="277"/>
      <c r="AC337" s="277"/>
      <c r="AD337" s="277"/>
      <c r="AE337" s="277"/>
      <c r="AF337" s="277"/>
      <c r="AG337" s="277"/>
      <c r="AH337" s="277"/>
    </row>
    <row r="338" spans="1:34" s="86" customFormat="1" ht="15" x14ac:dyDescent="0.25">
      <c r="A338" s="8"/>
      <c r="B338" t="s">
        <v>188</v>
      </c>
      <c r="C338" s="14" t="s">
        <v>539</v>
      </c>
      <c r="D338"/>
      <c r="E338" t="s">
        <v>538</v>
      </c>
      <c r="F338" s="29"/>
      <c r="G338" s="178">
        <v>1.2</v>
      </c>
      <c r="H338"/>
      <c r="I338" s="29">
        <v>0.15</v>
      </c>
      <c r="J338">
        <v>10</v>
      </c>
      <c r="K338" s="149">
        <f>TRUNC(G338*I338*J338,2)</f>
        <v>1.8</v>
      </c>
      <c r="L338" s="265"/>
      <c r="M338" s="277"/>
      <c r="N338" s="277"/>
      <c r="O338" s="277"/>
      <c r="P338" s="277"/>
      <c r="Q338" s="277"/>
      <c r="R338" s="277"/>
      <c r="S338" s="277"/>
      <c r="T338" s="277"/>
      <c r="U338" s="277"/>
      <c r="V338" s="277"/>
      <c r="W338" s="277"/>
      <c r="X338" s="277"/>
      <c r="Y338" s="277"/>
      <c r="Z338" s="277"/>
      <c r="AA338" s="277"/>
      <c r="AB338" s="277"/>
      <c r="AC338" s="277"/>
      <c r="AD338" s="277"/>
      <c r="AE338" s="277"/>
      <c r="AF338" s="277"/>
      <c r="AG338" s="277"/>
      <c r="AH338" s="277"/>
    </row>
    <row r="339" spans="1:34" s="86" customFormat="1" ht="15" x14ac:dyDescent="0.25">
      <c r="A339" s="8"/>
      <c r="B339" t="s">
        <v>192</v>
      </c>
      <c r="C339" s="14" t="s">
        <v>539</v>
      </c>
      <c r="D339"/>
      <c r="E339" t="s">
        <v>538</v>
      </c>
      <c r="F339" s="29"/>
      <c r="G339" s="178">
        <v>1.5</v>
      </c>
      <c r="H339"/>
      <c r="I339" s="29">
        <v>0.15</v>
      </c>
      <c r="J339">
        <v>1</v>
      </c>
      <c r="K339" s="149">
        <f t="shared" si="16"/>
        <v>0.22</v>
      </c>
      <c r="L339" s="265"/>
      <c r="M339" s="277"/>
      <c r="N339" s="277"/>
      <c r="O339" s="277"/>
      <c r="P339" s="277"/>
      <c r="Q339" s="277"/>
      <c r="R339" s="277"/>
      <c r="S339" s="277"/>
      <c r="T339" s="277"/>
      <c r="U339" s="277"/>
      <c r="V339" s="277"/>
      <c r="W339" s="277"/>
      <c r="X339" s="277"/>
      <c r="Y339" s="277"/>
      <c r="Z339" s="277"/>
      <c r="AA339" s="277"/>
      <c r="AB339" s="277"/>
      <c r="AC339" s="277"/>
      <c r="AD339" s="277"/>
      <c r="AE339" s="277"/>
      <c r="AF339" s="277"/>
      <c r="AG339" s="277"/>
      <c r="AH339" s="277"/>
    </row>
    <row r="340" spans="1:34" s="86" customFormat="1" ht="15" x14ac:dyDescent="0.25">
      <c r="A340" s="8"/>
      <c r="B340" t="s">
        <v>541</v>
      </c>
      <c r="C340" t="s">
        <v>535</v>
      </c>
      <c r="D340"/>
      <c r="E340" t="s">
        <v>190</v>
      </c>
      <c r="F340" s="29"/>
      <c r="G340" s="178">
        <v>1.2</v>
      </c>
      <c r="H340"/>
      <c r="I340" s="29">
        <v>0.15</v>
      </c>
      <c r="J340">
        <v>3</v>
      </c>
      <c r="K340" s="149">
        <f>TRUNC(G340*I340*J340,2)</f>
        <v>0.54</v>
      </c>
      <c r="L340" s="265"/>
      <c r="M340" s="277"/>
      <c r="N340" s="277"/>
      <c r="O340" s="277"/>
      <c r="P340" s="277"/>
      <c r="Q340" s="277"/>
      <c r="R340" s="277"/>
      <c r="S340" s="277"/>
      <c r="T340" s="277"/>
      <c r="U340" s="277"/>
      <c r="V340" s="277"/>
      <c r="W340" s="277"/>
      <c r="X340" s="277"/>
      <c r="Y340" s="277"/>
      <c r="Z340" s="277"/>
      <c r="AA340" s="277"/>
      <c r="AB340" s="277"/>
      <c r="AC340" s="277"/>
      <c r="AD340" s="277"/>
      <c r="AE340" s="277"/>
      <c r="AF340" s="277"/>
      <c r="AG340" s="277"/>
      <c r="AH340" s="277"/>
    </row>
    <row r="341" spans="1:34" s="86" customFormat="1" ht="15" x14ac:dyDescent="0.25">
      <c r="A341" s="8"/>
      <c r="B341" t="s">
        <v>193</v>
      </c>
      <c r="C341" s="14" t="s">
        <v>540</v>
      </c>
      <c r="D341"/>
      <c r="E341" t="s">
        <v>538</v>
      </c>
      <c r="F341" s="29"/>
      <c r="G341" s="253">
        <v>3.93</v>
      </c>
      <c r="H341"/>
      <c r="I341" s="29">
        <v>0.15</v>
      </c>
      <c r="J341">
        <v>1</v>
      </c>
      <c r="K341" s="149">
        <f>TRUNC(G341*I341*J341,2)</f>
        <v>0.57999999999999996</v>
      </c>
      <c r="L341" s="265"/>
      <c r="M341" s="277"/>
      <c r="N341" s="277"/>
      <c r="O341" s="277"/>
      <c r="P341" s="277"/>
      <c r="Q341" s="277"/>
      <c r="R341" s="277"/>
      <c r="S341" s="277"/>
      <c r="T341" s="277"/>
      <c r="U341" s="277"/>
      <c r="V341" s="277"/>
      <c r="W341" s="277"/>
      <c r="X341" s="277"/>
      <c r="Y341" s="277"/>
      <c r="Z341" s="277"/>
      <c r="AA341" s="277"/>
      <c r="AB341" s="277"/>
      <c r="AC341" s="277"/>
      <c r="AD341" s="277"/>
      <c r="AE341" s="277"/>
      <c r="AF341" s="277"/>
      <c r="AG341" s="277"/>
      <c r="AH341" s="277"/>
    </row>
    <row r="342" spans="1:34" s="86" customFormat="1" ht="15" x14ac:dyDescent="0.25">
      <c r="A342" s="8"/>
      <c r="B342" t="s">
        <v>547</v>
      </c>
      <c r="C342" s="14" t="s">
        <v>540</v>
      </c>
      <c r="D342"/>
      <c r="E342" t="s">
        <v>538</v>
      </c>
      <c r="F342" s="29"/>
      <c r="G342" s="253">
        <v>1.6</v>
      </c>
      <c r="H342"/>
      <c r="I342" s="29">
        <v>0.15</v>
      </c>
      <c r="J342">
        <v>2</v>
      </c>
      <c r="K342" s="149">
        <f>TRUNC(G342*I342*J342,2)</f>
        <v>0.48</v>
      </c>
      <c r="L342" s="265"/>
      <c r="M342" s="277"/>
      <c r="N342" s="277"/>
      <c r="O342" s="277"/>
      <c r="P342" s="277"/>
      <c r="Q342" s="277"/>
      <c r="R342" s="277"/>
      <c r="S342" s="277"/>
      <c r="T342" s="277"/>
      <c r="U342" s="277"/>
      <c r="V342" s="277"/>
      <c r="W342" s="277"/>
      <c r="X342" s="277"/>
      <c r="Y342" s="277"/>
      <c r="Z342" s="277"/>
      <c r="AA342" s="277"/>
      <c r="AB342" s="277"/>
      <c r="AC342" s="277"/>
      <c r="AD342" s="277"/>
      <c r="AE342" s="277"/>
      <c r="AF342" s="277"/>
      <c r="AG342" s="277"/>
      <c r="AH342" s="277"/>
    </row>
    <row r="343" spans="1:34" s="86" customFormat="1" ht="15" x14ac:dyDescent="0.25">
      <c r="A343" s="327" t="s">
        <v>10</v>
      </c>
      <c r="B343" s="328"/>
      <c r="C343" s="328"/>
      <c r="D343" s="328"/>
      <c r="E343" s="328"/>
      <c r="F343" s="329"/>
      <c r="G343" s="329"/>
      <c r="H343" s="329"/>
      <c r="I343" s="329"/>
      <c r="J343" s="329"/>
      <c r="K343" s="177">
        <f>TRUNC(SUM(K331:K342),2)</f>
        <v>52.96</v>
      </c>
      <c r="L343" s="265"/>
      <c r="M343" s="277"/>
      <c r="N343" s="277"/>
      <c r="O343" s="277"/>
      <c r="P343" s="277"/>
      <c r="Q343" s="277"/>
      <c r="R343" s="277"/>
      <c r="S343" s="277"/>
      <c r="T343" s="277"/>
      <c r="U343" s="277"/>
      <c r="V343" s="277"/>
      <c r="W343" s="277"/>
      <c r="X343" s="277"/>
      <c r="Y343" s="277"/>
      <c r="Z343" s="277"/>
      <c r="AA343" s="277"/>
      <c r="AB343" s="277"/>
      <c r="AC343" s="277"/>
      <c r="AD343" s="277"/>
      <c r="AE343" s="277"/>
      <c r="AF343" s="277"/>
      <c r="AG343" s="277"/>
      <c r="AH343" s="277"/>
    </row>
    <row r="344" spans="1:34" s="9" customFormat="1" ht="20.100000000000001" customHeight="1" x14ac:dyDescent="0.25">
      <c r="A344" s="2">
        <v>11</v>
      </c>
      <c r="B344" s="317" t="s">
        <v>87</v>
      </c>
      <c r="C344" s="317"/>
      <c r="D344" s="317"/>
      <c r="E344" s="317"/>
      <c r="F344" s="318"/>
      <c r="G344" s="318"/>
      <c r="H344" s="318"/>
      <c r="I344" s="318"/>
      <c r="J344" s="318"/>
      <c r="K344" s="319"/>
      <c r="L344" s="265"/>
      <c r="M344" s="265"/>
      <c r="N344" s="265"/>
      <c r="O344" s="265" t="s">
        <v>291</v>
      </c>
      <c r="P344" s="265"/>
      <c r="Q344" s="265"/>
      <c r="R344" s="265"/>
      <c r="S344" s="265"/>
      <c r="T344" s="265" t="s">
        <v>291</v>
      </c>
      <c r="U344" s="265"/>
      <c r="V344" s="265"/>
      <c r="W344" s="265"/>
      <c r="X344" s="265"/>
      <c r="Y344" s="265"/>
      <c r="Z344" s="265"/>
      <c r="AA344" s="265"/>
      <c r="AB344" s="265"/>
      <c r="AC344" s="265"/>
      <c r="AD344" s="265"/>
      <c r="AE344" s="265"/>
      <c r="AF344" s="265"/>
      <c r="AG344" s="265"/>
      <c r="AH344" s="265"/>
    </row>
    <row r="345" spans="1:34" s="9" customFormat="1" ht="20.100000000000001" customHeight="1" x14ac:dyDescent="0.25">
      <c r="A345" s="79" t="s">
        <v>2</v>
      </c>
      <c r="B345" s="325"/>
      <c r="C345" s="325"/>
      <c r="D345" s="325"/>
      <c r="E345" s="325"/>
      <c r="F345" s="80" t="s">
        <v>4</v>
      </c>
      <c r="G345" s="81"/>
      <c r="H345" s="81"/>
      <c r="I345" s="81"/>
      <c r="J345" s="81"/>
      <c r="K345" s="82"/>
      <c r="L345" s="265"/>
      <c r="M345" s="265"/>
      <c r="N345" s="265"/>
      <c r="O345" s="265"/>
      <c r="P345" s="265"/>
      <c r="Q345" s="265"/>
      <c r="R345" s="265"/>
      <c r="S345" s="265"/>
      <c r="T345" s="265"/>
      <c r="U345" s="265"/>
      <c r="V345" s="265"/>
      <c r="W345" s="265"/>
      <c r="X345" s="265"/>
      <c r="Y345" s="265"/>
      <c r="Z345" s="265"/>
      <c r="AA345" s="265"/>
      <c r="AB345" s="265"/>
      <c r="AC345" s="265"/>
      <c r="AD345" s="265"/>
      <c r="AE345" s="265"/>
      <c r="AF345" s="265"/>
      <c r="AG345" s="265"/>
      <c r="AH345" s="265"/>
    </row>
    <row r="346" spans="1:34" s="9" customFormat="1" ht="20.100000000000001" customHeight="1" x14ac:dyDescent="0.25">
      <c r="A346" s="15" t="s">
        <v>565</v>
      </c>
      <c r="B346" s="310" t="s">
        <v>365</v>
      </c>
      <c r="C346" s="301"/>
      <c r="D346" s="301"/>
      <c r="E346" s="301"/>
      <c r="F346" s="16" t="s">
        <v>5</v>
      </c>
      <c r="G346" s="172" t="s">
        <v>7</v>
      </c>
      <c r="H346" s="172" t="s">
        <v>16</v>
      </c>
      <c r="I346" s="172"/>
      <c r="J346" s="172" t="s">
        <v>8</v>
      </c>
      <c r="K346" s="147" t="s">
        <v>9</v>
      </c>
      <c r="L346" s="265"/>
      <c r="M346" s="265"/>
      <c r="N346" s="265"/>
      <c r="O346" s="265"/>
      <c r="P346" s="265"/>
      <c r="Q346" s="265"/>
      <c r="R346" s="265"/>
      <c r="S346" s="265"/>
      <c r="T346" s="265"/>
      <c r="U346" s="265"/>
      <c r="V346" s="265"/>
      <c r="W346" s="265"/>
      <c r="X346" s="265"/>
      <c r="Y346" s="265"/>
      <c r="Z346" s="265"/>
      <c r="AA346" s="265"/>
      <c r="AB346" s="265"/>
      <c r="AC346" s="265"/>
      <c r="AD346" s="265"/>
      <c r="AE346" s="265"/>
      <c r="AF346" s="265"/>
      <c r="AG346" s="265"/>
      <c r="AH346" s="265"/>
    </row>
    <row r="347" spans="1:34" s="9" customFormat="1" ht="20.100000000000001" customHeight="1" x14ac:dyDescent="0.25">
      <c r="A347" s="264"/>
      <c r="B347" t="s">
        <v>520</v>
      </c>
      <c r="C347"/>
      <c r="D347"/>
      <c r="E347" s="29" t="s">
        <v>521</v>
      </c>
      <c r="F347" s="29"/>
      <c r="G347" s="29">
        <v>2</v>
      </c>
      <c r="H347" s="29">
        <v>2.5</v>
      </c>
      <c r="I347" s="29"/>
      <c r="J347" s="29">
        <v>10</v>
      </c>
      <c r="K347" s="149">
        <f t="shared" ref="K347:K350" si="17">G347*H347*J347</f>
        <v>50</v>
      </c>
      <c r="L347" s="265"/>
      <c r="M347" s="265"/>
      <c r="N347" s="265"/>
      <c r="O347" s="265"/>
      <c r="P347" s="265"/>
      <c r="Q347" s="265"/>
      <c r="R347" s="265"/>
      <c r="S347" s="265"/>
      <c r="T347" s="265"/>
      <c r="U347" s="265"/>
      <c r="V347" s="265"/>
      <c r="W347" s="265"/>
      <c r="X347" s="265"/>
      <c r="Y347" s="265"/>
      <c r="Z347" s="265"/>
      <c r="AA347" s="265"/>
      <c r="AB347" s="265"/>
      <c r="AC347" s="265"/>
      <c r="AD347" s="265"/>
      <c r="AE347" s="265"/>
      <c r="AF347" s="265"/>
      <c r="AG347" s="265"/>
      <c r="AH347" s="265"/>
    </row>
    <row r="348" spans="1:34" s="9" customFormat="1" ht="20.100000000000001" customHeight="1" x14ac:dyDescent="0.25">
      <c r="A348" s="8"/>
      <c r="B348" t="s">
        <v>523</v>
      </c>
      <c r="C348"/>
      <c r="D348"/>
      <c r="E348" t="s">
        <v>521</v>
      </c>
      <c r="F348"/>
      <c r="G348">
        <v>0.8</v>
      </c>
      <c r="H348" s="29">
        <v>1</v>
      </c>
      <c r="I348" s="29"/>
      <c r="J348" s="29">
        <v>14</v>
      </c>
      <c r="K348" s="149">
        <f t="shared" si="17"/>
        <v>11.200000000000001</v>
      </c>
      <c r="L348" s="265"/>
      <c r="M348" s="265"/>
      <c r="N348" s="265"/>
      <c r="O348" s="265"/>
      <c r="P348" s="265"/>
      <c r="Q348" s="265"/>
      <c r="R348" s="265"/>
      <c r="S348" s="265"/>
      <c r="T348" s="265"/>
      <c r="U348" s="265"/>
      <c r="V348" s="265"/>
      <c r="W348" s="265"/>
      <c r="X348" s="265"/>
      <c r="Y348" s="265"/>
      <c r="Z348" s="265"/>
      <c r="AA348" s="265"/>
      <c r="AB348" s="265"/>
      <c r="AC348" s="265"/>
      <c r="AD348" s="265"/>
      <c r="AE348" s="265"/>
      <c r="AF348" s="265"/>
      <c r="AG348" s="265"/>
      <c r="AH348" s="265"/>
    </row>
    <row r="349" spans="1:34" s="9" customFormat="1" ht="20.100000000000001" customHeight="1" x14ac:dyDescent="0.25">
      <c r="A349" s="8"/>
      <c r="B349" s="243" t="s">
        <v>522</v>
      </c>
      <c r="C349" s="8"/>
      <c r="D349" s="8"/>
      <c r="E349" s="243" t="s">
        <v>521</v>
      </c>
      <c r="F349" s="8"/>
      <c r="G349" s="243">
        <v>1</v>
      </c>
      <c r="H349" s="243">
        <v>1</v>
      </c>
      <c r="I349" s="8"/>
      <c r="J349" s="243">
        <v>6</v>
      </c>
      <c r="K349" s="149">
        <f t="shared" si="17"/>
        <v>6</v>
      </c>
      <c r="L349" s="265"/>
      <c r="M349" s="265"/>
      <c r="N349" s="265"/>
      <c r="O349" s="265"/>
      <c r="P349" s="265"/>
      <c r="Q349" s="265"/>
      <c r="R349" s="265"/>
      <c r="S349" s="265"/>
      <c r="T349" s="265"/>
      <c r="U349" s="265"/>
      <c r="V349" s="265"/>
      <c r="W349" s="265"/>
      <c r="X349" s="265"/>
      <c r="Y349" s="265"/>
      <c r="Z349" s="265"/>
      <c r="AA349" s="265"/>
      <c r="AB349" s="265"/>
      <c r="AC349" s="265"/>
      <c r="AD349" s="265"/>
      <c r="AE349" s="265"/>
      <c r="AF349" s="265"/>
      <c r="AG349" s="265"/>
      <c r="AH349" s="265"/>
    </row>
    <row r="350" spans="1:34" s="9" customFormat="1" ht="20.100000000000001" customHeight="1" x14ac:dyDescent="0.25">
      <c r="A350" s="8"/>
      <c r="B350" s="243" t="s">
        <v>524</v>
      </c>
      <c r="C350" s="8"/>
      <c r="D350" s="8"/>
      <c r="E350" s="243" t="s">
        <v>525</v>
      </c>
      <c r="F350" s="8"/>
      <c r="G350" s="243">
        <v>0.8</v>
      </c>
      <c r="H350" s="243">
        <v>2.5</v>
      </c>
      <c r="I350" s="8"/>
      <c r="J350" s="243">
        <v>21</v>
      </c>
      <c r="K350" s="149">
        <f t="shared" si="17"/>
        <v>42</v>
      </c>
      <c r="L350" s="265"/>
      <c r="M350" s="265"/>
      <c r="N350" s="265"/>
      <c r="O350" s="265"/>
      <c r="P350" s="265"/>
      <c r="Q350" s="265"/>
      <c r="R350" s="265"/>
      <c r="S350" s="265"/>
      <c r="T350" s="265"/>
      <c r="U350" s="265"/>
      <c r="V350" s="265"/>
      <c r="W350" s="265"/>
      <c r="X350" s="265"/>
      <c r="Y350" s="265"/>
      <c r="Z350" s="265"/>
      <c r="AA350" s="265"/>
      <c r="AB350" s="265"/>
      <c r="AC350" s="265"/>
      <c r="AD350" s="265"/>
      <c r="AE350" s="265"/>
      <c r="AF350" s="265"/>
      <c r="AG350" s="265"/>
      <c r="AH350" s="265"/>
    </row>
    <row r="351" spans="1:34" s="9" customFormat="1" ht="20.100000000000001" customHeight="1" x14ac:dyDescent="0.25">
      <c r="A351" s="304" t="s">
        <v>10</v>
      </c>
      <c r="B351" s="300"/>
      <c r="C351" s="300"/>
      <c r="D351" s="300"/>
      <c r="E351" s="300"/>
      <c r="F351" s="305"/>
      <c r="G351" s="305"/>
      <c r="H351" s="305"/>
      <c r="I351" s="305"/>
      <c r="J351" s="305"/>
      <c r="K351" s="140">
        <f>TRUNC(SUM(K347:K350),2)</f>
        <v>109.2</v>
      </c>
      <c r="L351" s="265"/>
      <c r="M351" s="265"/>
      <c r="N351" s="265"/>
      <c r="O351" s="265"/>
      <c r="P351" s="265"/>
      <c r="Q351" s="265"/>
      <c r="R351" s="265"/>
      <c r="S351" s="265"/>
      <c r="T351" s="265"/>
      <c r="U351" s="265"/>
      <c r="V351" s="265"/>
      <c r="W351" s="265"/>
      <c r="X351" s="265"/>
      <c r="Y351" s="265"/>
      <c r="Z351" s="265"/>
      <c r="AA351" s="265"/>
      <c r="AB351" s="265"/>
      <c r="AC351" s="265"/>
      <c r="AD351" s="265"/>
      <c r="AE351" s="265"/>
      <c r="AF351" s="265"/>
      <c r="AG351" s="265"/>
      <c r="AH351" s="265"/>
    </row>
    <row r="352" spans="1:34" s="8" customFormat="1" ht="20.100000000000001" customHeight="1" x14ac:dyDescent="0.25">
      <c r="A352" s="15" t="s">
        <v>566</v>
      </c>
      <c r="B352" s="310" t="s">
        <v>89</v>
      </c>
      <c r="C352" s="301"/>
      <c r="D352" s="301"/>
      <c r="E352" s="301"/>
      <c r="F352" s="16" t="s">
        <v>5</v>
      </c>
      <c r="G352" s="172" t="s">
        <v>7</v>
      </c>
      <c r="H352" s="172" t="s">
        <v>16</v>
      </c>
      <c r="I352" s="172"/>
      <c r="J352" s="172" t="s">
        <v>8</v>
      </c>
      <c r="K352" s="147" t="s">
        <v>9</v>
      </c>
      <c r="L352" s="265"/>
      <c r="M352" s="264"/>
      <c r="N352" s="264"/>
      <c r="O352" s="264"/>
      <c r="P352" s="264"/>
      <c r="Q352" s="264"/>
      <c r="R352" s="264"/>
      <c r="S352" s="264"/>
      <c r="T352" s="264"/>
      <c r="U352" s="264"/>
      <c r="V352" s="264"/>
      <c r="W352" s="264"/>
      <c r="X352" s="264"/>
      <c r="Y352" s="264"/>
      <c r="Z352" s="264"/>
      <c r="AA352" s="264"/>
      <c r="AB352" s="264"/>
      <c r="AC352" s="264"/>
      <c r="AD352" s="264"/>
      <c r="AE352" s="264"/>
      <c r="AF352" s="264"/>
      <c r="AG352" s="264"/>
      <c r="AH352" s="264"/>
    </row>
    <row r="353" spans="1:34" s="8" customFormat="1" ht="20.100000000000001" customHeight="1" x14ac:dyDescent="0.25">
      <c r="A353" s="264"/>
      <c r="B353" t="s">
        <v>181</v>
      </c>
      <c r="C353" s="148"/>
      <c r="E353" s="148" t="s">
        <v>190</v>
      </c>
      <c r="F353" s="29"/>
      <c r="G353" s="178">
        <v>0.8</v>
      </c>
      <c r="H353">
        <v>2.1</v>
      </c>
      <c r="I353" s="29"/>
      <c r="J353" s="148">
        <v>220</v>
      </c>
      <c r="K353" s="149">
        <f t="shared" ref="K353:K360" si="18">G353*H353*J353</f>
        <v>369.6</v>
      </c>
      <c r="L353" s="265"/>
      <c r="M353" s="264"/>
      <c r="N353" s="264"/>
      <c r="O353" s="264"/>
      <c r="P353" s="264"/>
      <c r="Q353" s="264"/>
      <c r="R353" s="264"/>
      <c r="S353" s="264"/>
      <c r="T353" s="264"/>
      <c r="U353" s="264"/>
      <c r="V353" s="264"/>
      <c r="W353" s="264"/>
      <c r="X353" s="264"/>
      <c r="Y353" s="264"/>
      <c r="Z353" s="264"/>
      <c r="AA353" s="264"/>
      <c r="AB353" s="264"/>
      <c r="AC353" s="264"/>
      <c r="AD353" s="264"/>
      <c r="AE353" s="264"/>
      <c r="AF353" s="264"/>
      <c r="AG353" s="264"/>
      <c r="AH353" s="264"/>
    </row>
    <row r="354" spans="1:34" s="8" customFormat="1" ht="20.100000000000001" customHeight="1" x14ac:dyDescent="0.25">
      <c r="B354" t="s">
        <v>182</v>
      </c>
      <c r="C354"/>
      <c r="E354" s="148" t="s">
        <v>190</v>
      </c>
      <c r="F354" s="29"/>
      <c r="G354" s="178">
        <v>0.9</v>
      </c>
      <c r="H354">
        <v>2.1</v>
      </c>
      <c r="I354" s="29"/>
      <c r="J354">
        <v>40</v>
      </c>
      <c r="K354" s="149">
        <f t="shared" si="18"/>
        <v>75.600000000000009</v>
      </c>
      <c r="L354" s="265"/>
      <c r="M354" s="264"/>
      <c r="N354" s="264"/>
      <c r="O354" s="264"/>
      <c r="P354" s="264"/>
      <c r="Q354" s="264"/>
      <c r="R354" s="264"/>
      <c r="S354" s="264"/>
      <c r="T354" s="264"/>
      <c r="U354" s="264"/>
      <c r="V354" s="264"/>
      <c r="W354" s="264"/>
      <c r="X354" s="264"/>
      <c r="Y354" s="264"/>
      <c r="Z354" s="264"/>
      <c r="AA354" s="264"/>
      <c r="AB354" s="264"/>
      <c r="AC354" s="264"/>
      <c r="AD354" s="264"/>
      <c r="AE354" s="264"/>
      <c r="AF354" s="264"/>
      <c r="AG354" s="264"/>
      <c r="AH354" s="264"/>
    </row>
    <row r="355" spans="1:34" s="8" customFormat="1" ht="20.100000000000001" customHeight="1" x14ac:dyDescent="0.25">
      <c r="B355" t="s">
        <v>183</v>
      </c>
      <c r="C355"/>
      <c r="D355"/>
      <c r="E355" t="s">
        <v>190</v>
      </c>
      <c r="F355" s="29"/>
      <c r="G355" s="178">
        <v>1</v>
      </c>
      <c r="H355">
        <v>2.1</v>
      </c>
      <c r="I355" s="29"/>
      <c r="J355">
        <v>49</v>
      </c>
      <c r="K355" s="149">
        <f t="shared" si="18"/>
        <v>102.9</v>
      </c>
      <c r="L355" s="265"/>
      <c r="M355" s="264"/>
      <c r="N355" s="264"/>
      <c r="O355" s="264"/>
      <c r="P355" s="264"/>
      <c r="Q355" s="264"/>
      <c r="R355" s="264"/>
      <c r="S355" s="264"/>
      <c r="T355" s="264"/>
      <c r="U355" s="264"/>
      <c r="V355" s="264"/>
      <c r="W355" s="264"/>
      <c r="X355" s="264"/>
      <c r="Y355" s="264"/>
      <c r="Z355" s="264"/>
      <c r="AA355" s="264"/>
      <c r="AB355" s="264"/>
      <c r="AC355" s="264"/>
      <c r="AD355" s="264"/>
      <c r="AE355" s="264"/>
      <c r="AF355" s="264"/>
      <c r="AG355" s="264"/>
      <c r="AH355" s="264"/>
    </row>
    <row r="356" spans="1:34" s="8" customFormat="1" ht="20.100000000000001" customHeight="1" x14ac:dyDescent="0.25">
      <c r="B356" t="s">
        <v>184</v>
      </c>
      <c r="C356" t="s">
        <v>535</v>
      </c>
      <c r="D356"/>
      <c r="E356" t="s">
        <v>190</v>
      </c>
      <c r="F356" s="29"/>
      <c r="G356" s="178">
        <v>1.6</v>
      </c>
      <c r="H356">
        <v>2.1</v>
      </c>
      <c r="I356" s="29"/>
      <c r="J356">
        <v>25</v>
      </c>
      <c r="K356" s="149">
        <f t="shared" si="18"/>
        <v>84.000000000000014</v>
      </c>
      <c r="L356" s="265"/>
      <c r="M356" s="264"/>
      <c r="N356" s="264"/>
      <c r="O356" s="264"/>
      <c r="P356" s="264"/>
      <c r="Q356" s="264"/>
      <c r="R356" s="264"/>
      <c r="S356" s="264"/>
      <c r="T356" s="264"/>
      <c r="U356" s="264"/>
      <c r="V356" s="264"/>
      <c r="W356" s="264"/>
      <c r="X356" s="264"/>
      <c r="Y356" s="264"/>
      <c r="Z356" s="264"/>
      <c r="AA356" s="264"/>
      <c r="AB356" s="264"/>
      <c r="AC356" s="264"/>
      <c r="AD356" s="264"/>
      <c r="AE356" s="264"/>
      <c r="AF356" s="264"/>
      <c r="AG356" s="264"/>
      <c r="AH356" s="264"/>
    </row>
    <row r="357" spans="1:34" s="8" customFormat="1" ht="20.100000000000001" customHeight="1" x14ac:dyDescent="0.25">
      <c r="B357" t="s">
        <v>185</v>
      </c>
      <c r="C357"/>
      <c r="D357"/>
      <c r="E357" t="s">
        <v>190</v>
      </c>
      <c r="F357" s="29"/>
      <c r="G357" s="178">
        <v>1.1000000000000001</v>
      </c>
      <c r="H357">
        <v>2.1</v>
      </c>
      <c r="I357" s="29"/>
      <c r="J357">
        <v>15</v>
      </c>
      <c r="K357" s="149">
        <f t="shared" si="18"/>
        <v>34.650000000000006</v>
      </c>
      <c r="L357" s="265"/>
      <c r="M357" s="264"/>
      <c r="N357" s="264"/>
      <c r="O357" s="264"/>
      <c r="P357" s="264"/>
      <c r="Q357" s="264"/>
      <c r="R357" s="264"/>
      <c r="S357" s="264"/>
      <c r="T357" s="264"/>
      <c r="U357" s="264"/>
      <c r="V357" s="264"/>
      <c r="W357" s="264"/>
      <c r="X357" s="264"/>
      <c r="Y357" s="264"/>
      <c r="Z357" s="264"/>
      <c r="AA357" s="264"/>
      <c r="AB357" s="264"/>
      <c r="AC357" s="264"/>
      <c r="AD357" s="264"/>
      <c r="AE357" s="264"/>
      <c r="AF357" s="264"/>
      <c r="AG357" s="264"/>
      <c r="AH357" s="264"/>
    </row>
    <row r="358" spans="1:34" s="8" customFormat="1" ht="20.100000000000001" customHeight="1" x14ac:dyDescent="0.25">
      <c r="B358" t="s">
        <v>186</v>
      </c>
      <c r="C358"/>
      <c r="D358"/>
      <c r="E358" t="s">
        <v>190</v>
      </c>
      <c r="F358" s="29"/>
      <c r="G358" s="178">
        <v>0.6</v>
      </c>
      <c r="H358">
        <v>2.1</v>
      </c>
      <c r="I358" s="29"/>
      <c r="J358">
        <v>4</v>
      </c>
      <c r="K358" s="149">
        <f t="shared" si="18"/>
        <v>5.04</v>
      </c>
      <c r="L358" s="265"/>
      <c r="M358" s="264"/>
      <c r="N358" s="264"/>
      <c r="O358" s="264"/>
      <c r="P358" s="264"/>
      <c r="Q358" s="264"/>
      <c r="R358" s="264"/>
      <c r="S358" s="264"/>
      <c r="T358" s="264"/>
      <c r="U358" s="264"/>
      <c r="V358" s="264"/>
      <c r="W358" s="264"/>
      <c r="X358" s="264"/>
      <c r="Y358" s="264"/>
      <c r="Z358" s="264"/>
      <c r="AA358" s="264"/>
      <c r="AB358" s="264"/>
      <c r="AC358" s="264"/>
      <c r="AD358" s="264"/>
      <c r="AE358" s="264"/>
      <c r="AF358" s="264"/>
      <c r="AG358" s="264"/>
      <c r="AH358" s="264"/>
    </row>
    <row r="359" spans="1:34" s="8" customFormat="1" ht="20.100000000000001" customHeight="1" x14ac:dyDescent="0.25">
      <c r="B359" t="s">
        <v>187</v>
      </c>
      <c r="C359"/>
      <c r="D359"/>
      <c r="E359" t="s">
        <v>190</v>
      </c>
      <c r="F359" s="29"/>
      <c r="G359" s="178">
        <v>0.7</v>
      </c>
      <c r="H359">
        <v>2.1</v>
      </c>
      <c r="I359" s="29"/>
      <c r="J359">
        <v>13</v>
      </c>
      <c r="K359" s="149">
        <f t="shared" si="18"/>
        <v>19.11</v>
      </c>
      <c r="L359" s="265"/>
      <c r="M359" s="264"/>
      <c r="N359" s="264"/>
      <c r="O359" s="264"/>
      <c r="P359" s="264"/>
      <c r="Q359" s="264"/>
      <c r="R359" s="264"/>
      <c r="S359" s="264"/>
      <c r="T359" s="264"/>
      <c r="U359" s="264"/>
      <c r="V359" s="264"/>
      <c r="W359" s="264"/>
      <c r="X359" s="264"/>
      <c r="Y359" s="264"/>
      <c r="Z359" s="264"/>
      <c r="AA359" s="264"/>
      <c r="AB359" s="264"/>
      <c r="AC359" s="264"/>
      <c r="AD359" s="264"/>
      <c r="AE359" s="264"/>
      <c r="AF359" s="264"/>
      <c r="AG359" s="264"/>
      <c r="AH359" s="264"/>
    </row>
    <row r="360" spans="1:34" s="8" customFormat="1" ht="20.100000000000001" customHeight="1" x14ac:dyDescent="0.25">
      <c r="B360" t="s">
        <v>188</v>
      </c>
      <c r="C360" s="14" t="s">
        <v>539</v>
      </c>
      <c r="D360"/>
      <c r="E360" t="s">
        <v>538</v>
      </c>
      <c r="F360" s="29"/>
      <c r="G360" s="178">
        <v>1.2</v>
      </c>
      <c r="H360">
        <v>2.1</v>
      </c>
      <c r="I360" s="29"/>
      <c r="J360">
        <v>10</v>
      </c>
      <c r="K360" s="149">
        <f t="shared" si="18"/>
        <v>25.2</v>
      </c>
      <c r="L360" s="265"/>
      <c r="M360" s="264"/>
      <c r="N360" s="264"/>
      <c r="O360" s="264"/>
      <c r="P360" s="264"/>
      <c r="Q360" s="264"/>
      <c r="R360" s="264"/>
      <c r="S360" s="264"/>
      <c r="T360" s="264"/>
      <c r="U360" s="264"/>
      <c r="V360" s="264"/>
      <c r="W360" s="264"/>
      <c r="X360" s="264"/>
      <c r="Y360" s="264"/>
      <c r="Z360" s="264"/>
      <c r="AA360" s="264"/>
      <c r="AB360" s="264"/>
      <c r="AC360" s="264"/>
      <c r="AD360" s="264"/>
      <c r="AE360" s="264"/>
      <c r="AF360" s="264"/>
      <c r="AG360" s="264"/>
      <c r="AH360" s="264"/>
    </row>
    <row r="361" spans="1:34" s="8" customFormat="1" ht="20.100000000000001" customHeight="1" x14ac:dyDescent="0.25">
      <c r="B361" t="s">
        <v>192</v>
      </c>
      <c r="C361" s="14" t="s">
        <v>539</v>
      </c>
      <c r="D361"/>
      <c r="E361" t="s">
        <v>538</v>
      </c>
      <c r="F361" s="29"/>
      <c r="G361" s="178">
        <v>1.6</v>
      </c>
      <c r="H361">
        <v>2.1</v>
      </c>
      <c r="I361" s="29"/>
      <c r="J361">
        <v>1</v>
      </c>
      <c r="K361" s="149">
        <f t="shared" ref="K361" si="19">G361*H361*J361</f>
        <v>3.3600000000000003</v>
      </c>
      <c r="L361" s="265"/>
      <c r="M361" s="264"/>
      <c r="N361" s="264"/>
      <c r="O361" s="264"/>
      <c r="P361" s="264"/>
      <c r="Q361" s="264"/>
      <c r="R361" s="264"/>
      <c r="S361" s="264"/>
      <c r="T361" s="264"/>
      <c r="U361" s="264"/>
      <c r="V361" s="264"/>
      <c r="W361" s="264"/>
      <c r="X361" s="264"/>
      <c r="Y361" s="264"/>
      <c r="Z361" s="264"/>
      <c r="AA361" s="264"/>
      <c r="AB361" s="264"/>
      <c r="AC361" s="264"/>
      <c r="AD361" s="264"/>
      <c r="AE361" s="264"/>
      <c r="AF361" s="264"/>
      <c r="AG361" s="264"/>
      <c r="AH361" s="264"/>
    </row>
    <row r="362" spans="1:34" s="8" customFormat="1" ht="20.100000000000001" customHeight="1" x14ac:dyDescent="0.25">
      <c r="B362" t="s">
        <v>541</v>
      </c>
      <c r="C362" t="s">
        <v>535</v>
      </c>
      <c r="D362"/>
      <c r="E362" t="s">
        <v>190</v>
      </c>
      <c r="F362" s="29"/>
      <c r="G362" s="178">
        <v>1.2</v>
      </c>
      <c r="H362">
        <v>2.1</v>
      </c>
      <c r="I362" s="29"/>
      <c r="J362">
        <v>3</v>
      </c>
      <c r="K362" s="149">
        <f t="shared" ref="K362" si="20">G362*H362*J362</f>
        <v>7.5600000000000005</v>
      </c>
      <c r="L362" s="265"/>
      <c r="M362" s="264"/>
      <c r="N362" s="264"/>
      <c r="O362" s="264"/>
      <c r="P362" s="264"/>
      <c r="Q362" s="264"/>
      <c r="R362" s="264"/>
      <c r="S362" s="264"/>
      <c r="T362" s="264"/>
      <c r="U362" s="264"/>
      <c r="V362" s="264"/>
      <c r="W362" s="264"/>
      <c r="X362" s="264"/>
      <c r="Y362" s="264"/>
      <c r="Z362" s="264"/>
      <c r="AA362" s="264"/>
      <c r="AB362" s="264"/>
      <c r="AC362" s="264"/>
      <c r="AD362" s="264"/>
      <c r="AE362" s="264"/>
      <c r="AF362" s="264"/>
      <c r="AG362" s="264"/>
      <c r="AH362" s="264"/>
    </row>
    <row r="363" spans="1:34" s="8" customFormat="1" ht="20.100000000000001" customHeight="1" x14ac:dyDescent="0.25">
      <c r="A363" s="304" t="s">
        <v>291</v>
      </c>
      <c r="B363" s="300"/>
      <c r="C363" s="300"/>
      <c r="D363" s="300"/>
      <c r="E363" s="300"/>
      <c r="F363" s="305"/>
      <c r="G363" s="305"/>
      <c r="H363" s="305"/>
      <c r="I363" s="305"/>
      <c r="J363" s="305"/>
      <c r="K363" s="140">
        <f>TRUNC(SUM(K353:K362),2)</f>
        <v>727.02</v>
      </c>
      <c r="L363" s="265"/>
      <c r="M363" s="264"/>
      <c r="N363" s="264"/>
      <c r="O363" s="264"/>
      <c r="P363" s="264"/>
      <c r="Q363" s="264"/>
      <c r="R363" s="264"/>
      <c r="S363" s="264"/>
      <c r="T363" s="264"/>
      <c r="U363" s="264"/>
      <c r="V363" s="264"/>
      <c r="W363" s="264"/>
      <c r="X363" s="264"/>
      <c r="Y363" s="264"/>
      <c r="Z363" s="264"/>
      <c r="AA363" s="264"/>
      <c r="AB363" s="264"/>
      <c r="AC363" s="264"/>
      <c r="AD363" s="264"/>
      <c r="AE363" s="264"/>
      <c r="AF363" s="264"/>
      <c r="AG363" s="264"/>
      <c r="AH363" s="264"/>
    </row>
    <row r="364" spans="1:34" s="8" customFormat="1" ht="20.100000000000001" customHeight="1" x14ac:dyDescent="0.25">
      <c r="A364" s="15" t="s">
        <v>567</v>
      </c>
      <c r="B364" s="310" t="s">
        <v>549</v>
      </c>
      <c r="C364" s="301"/>
      <c r="D364" s="301"/>
      <c r="E364" s="301"/>
      <c r="F364" s="16" t="s">
        <v>5</v>
      </c>
      <c r="G364" s="241" t="s">
        <v>7</v>
      </c>
      <c r="H364" s="241" t="s">
        <v>16</v>
      </c>
      <c r="I364" s="241"/>
      <c r="J364" s="241" t="s">
        <v>8</v>
      </c>
      <c r="K364" s="147" t="s">
        <v>9</v>
      </c>
      <c r="L364" s="265"/>
      <c r="M364" s="264"/>
      <c r="N364" s="264"/>
      <c r="O364" s="264"/>
      <c r="P364" s="264"/>
      <c r="Q364" s="264"/>
      <c r="R364" s="264"/>
      <c r="S364" s="264"/>
      <c r="T364" s="264"/>
      <c r="U364" s="264"/>
      <c r="V364" s="264"/>
      <c r="W364" s="264"/>
      <c r="X364" s="264"/>
      <c r="Y364" s="264"/>
      <c r="Z364" s="264"/>
      <c r="AA364" s="264"/>
      <c r="AB364" s="264"/>
      <c r="AC364" s="264"/>
      <c r="AD364" s="264"/>
      <c r="AE364" s="264"/>
      <c r="AF364" s="264"/>
      <c r="AG364" s="264"/>
      <c r="AH364" s="264"/>
    </row>
    <row r="365" spans="1:34" s="8" customFormat="1" ht="20.100000000000001" customHeight="1" x14ac:dyDescent="0.25">
      <c r="A365" s="264"/>
      <c r="B365" t="s">
        <v>537</v>
      </c>
      <c r="C365" t="s">
        <v>536</v>
      </c>
      <c r="D365"/>
      <c r="E365" t="s">
        <v>190</v>
      </c>
      <c r="F365" s="29"/>
      <c r="G365" s="179">
        <v>0.6</v>
      </c>
      <c r="H365">
        <v>1.8</v>
      </c>
      <c r="I365" s="29"/>
      <c r="J365">
        <v>31</v>
      </c>
      <c r="K365" s="149">
        <f t="shared" ref="K365" si="21">G365*H365*J365</f>
        <v>33.480000000000004</v>
      </c>
      <c r="L365" s="265"/>
      <c r="M365" s="264"/>
      <c r="N365" s="264"/>
      <c r="O365" s="264"/>
      <c r="P365" s="264"/>
      <c r="Q365" s="264"/>
      <c r="R365" s="264"/>
      <c r="S365" s="264" t="s">
        <v>291</v>
      </c>
      <c r="T365" s="264"/>
      <c r="U365" s="264"/>
      <c r="V365" s="264"/>
      <c r="W365" s="264"/>
      <c r="X365" s="264"/>
      <c r="Y365" s="264"/>
      <c r="Z365" s="264"/>
      <c r="AA365" s="264"/>
      <c r="AB365" s="264"/>
      <c r="AC365" s="264"/>
      <c r="AD365" s="264"/>
      <c r="AE365" s="264"/>
      <c r="AF365" s="264"/>
      <c r="AG365" s="264"/>
      <c r="AH365" s="264"/>
    </row>
    <row r="366" spans="1:34" s="8" customFormat="1" ht="20.100000000000001" customHeight="1" x14ac:dyDescent="0.25">
      <c r="A366" s="304" t="s">
        <v>10</v>
      </c>
      <c r="B366" s="300"/>
      <c r="C366" s="300"/>
      <c r="D366" s="300"/>
      <c r="E366" s="300"/>
      <c r="F366" s="305"/>
      <c r="G366" s="305"/>
      <c r="H366" s="305"/>
      <c r="I366" s="305"/>
      <c r="J366" s="305"/>
      <c r="K366" s="140">
        <f>TRUNC(SUM(K365),2)</f>
        <v>33.479999999999997</v>
      </c>
      <c r="L366" s="265"/>
      <c r="M366" s="264"/>
      <c r="N366" s="264"/>
      <c r="O366" s="264"/>
      <c r="P366" s="264"/>
      <c r="Q366" s="264"/>
      <c r="R366" s="264"/>
      <c r="S366" s="264"/>
      <c r="T366" s="264"/>
      <c r="U366" s="264"/>
      <c r="V366" s="264"/>
      <c r="W366" s="264"/>
      <c r="X366" s="264"/>
      <c r="Y366" s="264"/>
      <c r="Z366" s="264"/>
      <c r="AA366" s="264"/>
      <c r="AB366" s="264"/>
      <c r="AC366" s="264"/>
      <c r="AD366" s="264"/>
      <c r="AE366" s="264"/>
      <c r="AF366" s="264"/>
      <c r="AG366" s="264"/>
      <c r="AH366" s="264"/>
    </row>
    <row r="367" spans="1:34" s="8" customFormat="1" ht="20.100000000000001" customHeight="1" x14ac:dyDescent="0.25">
      <c r="A367" s="15" t="s">
        <v>568</v>
      </c>
      <c r="B367" s="310" t="s">
        <v>550</v>
      </c>
      <c r="C367" s="301"/>
      <c r="D367" s="301"/>
      <c r="E367" s="301"/>
      <c r="F367" s="16" t="s">
        <v>5</v>
      </c>
      <c r="G367" s="241" t="s">
        <v>7</v>
      </c>
      <c r="H367" s="241" t="s">
        <v>16</v>
      </c>
      <c r="I367" s="241"/>
      <c r="J367" s="241" t="s">
        <v>8</v>
      </c>
      <c r="K367" s="147" t="s">
        <v>9</v>
      </c>
      <c r="L367" s="265"/>
      <c r="M367" s="264"/>
      <c r="N367" s="264"/>
      <c r="O367" s="264"/>
      <c r="P367" s="264"/>
      <c r="Q367" s="264"/>
      <c r="R367" s="264"/>
      <c r="S367" s="264"/>
      <c r="T367" s="264"/>
      <c r="U367" s="264"/>
      <c r="V367" s="264"/>
      <c r="W367" s="264"/>
      <c r="X367" s="264"/>
      <c r="Y367" s="264"/>
      <c r="Z367" s="264"/>
      <c r="AA367" s="264"/>
      <c r="AB367" s="264"/>
      <c r="AC367" s="264"/>
      <c r="AD367" s="264"/>
      <c r="AE367" s="264"/>
      <c r="AF367" s="264"/>
      <c r="AG367" s="264"/>
      <c r="AH367" s="264"/>
    </row>
    <row r="368" spans="1:34" s="8" customFormat="1" ht="20.100000000000001" customHeight="1" x14ac:dyDescent="0.25">
      <c r="A368" s="264"/>
      <c r="B368" t="s">
        <v>193</v>
      </c>
      <c r="C368" s="14" t="s">
        <v>540</v>
      </c>
      <c r="D368"/>
      <c r="E368" t="s">
        <v>538</v>
      </c>
      <c r="F368" s="29"/>
      <c r="G368" s="253">
        <v>3.93</v>
      </c>
      <c r="H368">
        <v>2.1</v>
      </c>
      <c r="I368" s="29"/>
      <c r="J368">
        <v>1</v>
      </c>
      <c r="K368" s="149">
        <f>G368*H368*J368</f>
        <v>8.2530000000000001</v>
      </c>
      <c r="L368" s="265"/>
      <c r="M368" s="264"/>
      <c r="N368" s="264"/>
      <c r="O368" s="264"/>
      <c r="P368" s="264"/>
      <c r="Q368" s="264"/>
      <c r="R368" s="264"/>
      <c r="S368" s="264"/>
      <c r="T368" s="264"/>
      <c r="U368" s="264"/>
      <c r="V368" s="264"/>
      <c r="W368" s="264"/>
      <c r="X368" s="264"/>
      <c r="Y368" s="264"/>
      <c r="Z368" s="264"/>
      <c r="AA368" s="264"/>
      <c r="AB368" s="264"/>
      <c r="AC368" s="264"/>
      <c r="AD368" s="264"/>
      <c r="AE368" s="264"/>
      <c r="AF368" s="264"/>
      <c r="AG368" s="264"/>
      <c r="AH368" s="264"/>
    </row>
    <row r="369" spans="1:34" s="8" customFormat="1" ht="20.100000000000001" customHeight="1" x14ac:dyDescent="0.25">
      <c r="B369" t="s">
        <v>544</v>
      </c>
      <c r="C369" s="14" t="s">
        <v>542</v>
      </c>
      <c r="D369"/>
      <c r="E369" t="s">
        <v>191</v>
      </c>
      <c r="F369" s="29"/>
      <c r="G369" s="253">
        <v>1.6</v>
      </c>
      <c r="H369">
        <v>2.1</v>
      </c>
      <c r="I369" s="29"/>
      <c r="J369">
        <v>1</v>
      </c>
      <c r="K369" s="149">
        <f t="shared" ref="K369:K371" si="22">G369*H369*J369</f>
        <v>3.3600000000000003</v>
      </c>
      <c r="L369" s="265"/>
      <c r="M369" s="264"/>
      <c r="N369" s="264"/>
      <c r="O369" s="264"/>
      <c r="P369" s="264"/>
      <c r="Q369" s="264"/>
      <c r="R369" s="264"/>
      <c r="S369" s="264"/>
      <c r="T369" s="264"/>
      <c r="U369" s="264"/>
      <c r="V369" s="264"/>
      <c r="W369" s="264"/>
      <c r="X369" s="264"/>
      <c r="Y369" s="264"/>
      <c r="Z369" s="264"/>
      <c r="AA369" s="264"/>
      <c r="AB369" s="264"/>
      <c r="AC369" s="264"/>
      <c r="AD369" s="264"/>
      <c r="AE369" s="264"/>
      <c r="AF369" s="264"/>
      <c r="AG369" s="264"/>
      <c r="AH369" s="264"/>
    </row>
    <row r="370" spans="1:34" s="8" customFormat="1" ht="20.100000000000001" customHeight="1" x14ac:dyDescent="0.25">
      <c r="B370" t="s">
        <v>545</v>
      </c>
      <c r="C370" s="14" t="s">
        <v>543</v>
      </c>
      <c r="D370"/>
      <c r="E370" t="s">
        <v>191</v>
      </c>
      <c r="F370" s="29"/>
      <c r="G370" s="253">
        <v>0.8</v>
      </c>
      <c r="H370">
        <v>2.1</v>
      </c>
      <c r="I370" s="29"/>
      <c r="J370">
        <v>1</v>
      </c>
      <c r="K370" s="149">
        <f t="shared" si="22"/>
        <v>1.6800000000000002</v>
      </c>
      <c r="L370" s="265"/>
      <c r="M370" s="264"/>
      <c r="N370" s="264"/>
      <c r="O370" s="264"/>
      <c r="P370" s="264"/>
      <c r="Q370" s="264"/>
      <c r="R370" s="264"/>
      <c r="S370" s="264"/>
      <c r="T370" s="264"/>
      <c r="U370" s="264"/>
      <c r="V370" s="264"/>
      <c r="W370" s="264"/>
      <c r="X370" s="264"/>
      <c r="Y370" s="264"/>
      <c r="Z370" s="264"/>
      <c r="AA370" s="264"/>
      <c r="AB370" s="264"/>
      <c r="AC370" s="264"/>
      <c r="AD370" s="264"/>
      <c r="AE370" s="264"/>
      <c r="AF370" s="264"/>
      <c r="AG370" s="264"/>
      <c r="AH370" s="264"/>
    </row>
    <row r="371" spans="1:34" s="8" customFormat="1" ht="20.100000000000001" customHeight="1" x14ac:dyDescent="0.25">
      <c r="B371" t="s">
        <v>547</v>
      </c>
      <c r="C371" s="14" t="s">
        <v>540</v>
      </c>
      <c r="D371"/>
      <c r="E371" t="s">
        <v>538</v>
      </c>
      <c r="F371" s="29"/>
      <c r="G371" s="253">
        <v>1.6</v>
      </c>
      <c r="H371">
        <v>2.1</v>
      </c>
      <c r="I371" s="29"/>
      <c r="J371">
        <v>2</v>
      </c>
      <c r="K371" s="149">
        <f t="shared" si="22"/>
        <v>6.7200000000000006</v>
      </c>
      <c r="L371" s="265"/>
      <c r="M371" s="264"/>
      <c r="N371" s="264"/>
      <c r="O371" s="264"/>
      <c r="P371" s="264" t="s">
        <v>291</v>
      </c>
      <c r="Q371" s="264"/>
      <c r="R371" s="264"/>
      <c r="S371" s="264"/>
      <c r="T371" s="264"/>
      <c r="U371" s="264"/>
      <c r="V371" s="264"/>
      <c r="W371" s="264"/>
      <c r="X371" s="264"/>
      <c r="Y371" s="264"/>
      <c r="Z371" s="264"/>
      <c r="AA371" s="264"/>
      <c r="AB371" s="264"/>
      <c r="AC371" s="264"/>
      <c r="AD371" s="264"/>
      <c r="AE371" s="264"/>
      <c r="AF371" s="264"/>
      <c r="AG371" s="264"/>
      <c r="AH371" s="264"/>
    </row>
    <row r="372" spans="1:34" s="8" customFormat="1" ht="20.100000000000001" customHeight="1" x14ac:dyDescent="0.25">
      <c r="A372" s="304" t="s">
        <v>10</v>
      </c>
      <c r="B372" s="300"/>
      <c r="C372" s="300"/>
      <c r="D372" s="300"/>
      <c r="E372" s="300"/>
      <c r="F372" s="305"/>
      <c r="G372" s="305"/>
      <c r="H372" s="305"/>
      <c r="I372" s="305"/>
      <c r="J372" s="305"/>
      <c r="K372" s="140">
        <f>TRUNC(SUM(K368:K371),2)</f>
        <v>20.010000000000002</v>
      </c>
      <c r="L372" s="265"/>
      <c r="M372" s="264"/>
      <c r="N372" s="264"/>
      <c r="O372" s="264"/>
      <c r="P372" s="264"/>
      <c r="Q372" s="264"/>
      <c r="R372" s="264"/>
      <c r="S372" s="264"/>
      <c r="T372" s="264"/>
      <c r="U372" s="264"/>
      <c r="V372" s="264"/>
      <c r="W372" s="264"/>
      <c r="X372" s="264"/>
      <c r="Y372" s="264"/>
      <c r="Z372" s="264"/>
      <c r="AA372" s="264"/>
      <c r="AB372" s="264"/>
      <c r="AC372" s="264"/>
      <c r="AD372" s="264"/>
      <c r="AE372" s="264"/>
      <c r="AF372" s="264"/>
      <c r="AG372" s="264"/>
      <c r="AH372" s="264"/>
    </row>
    <row r="373" spans="1:34" s="8" customFormat="1" ht="20.100000000000001" customHeight="1" x14ac:dyDescent="0.25">
      <c r="A373" s="15" t="s">
        <v>569</v>
      </c>
      <c r="B373" s="310" t="s">
        <v>553</v>
      </c>
      <c r="C373" s="301"/>
      <c r="D373" s="301"/>
      <c r="E373" s="301"/>
      <c r="F373" s="16" t="s">
        <v>5</v>
      </c>
      <c r="G373" s="241" t="s">
        <v>7</v>
      </c>
      <c r="H373" s="241" t="s">
        <v>16</v>
      </c>
      <c r="I373" s="241"/>
      <c r="J373" s="241" t="s">
        <v>8</v>
      </c>
      <c r="K373" s="147" t="s">
        <v>9</v>
      </c>
      <c r="L373" s="265"/>
      <c r="M373" s="264"/>
      <c r="N373" s="264"/>
      <c r="O373" s="264"/>
      <c r="P373" s="264"/>
      <c r="Q373" s="264"/>
      <c r="R373" s="264"/>
      <c r="S373" s="264"/>
      <c r="T373" s="264"/>
      <c r="U373" s="264"/>
      <c r="V373" s="264"/>
      <c r="W373" s="264"/>
      <c r="X373" s="264"/>
      <c r="Y373" s="264"/>
      <c r="Z373" s="264"/>
      <c r="AA373" s="264"/>
      <c r="AB373" s="264"/>
      <c r="AC373" s="264"/>
      <c r="AD373" s="264"/>
      <c r="AE373" s="264"/>
      <c r="AF373" s="264"/>
      <c r="AG373" s="264"/>
      <c r="AH373" s="264"/>
    </row>
    <row r="374" spans="1:34" s="8" customFormat="1" ht="20.100000000000001" customHeight="1" x14ac:dyDescent="0.25">
      <c r="A374" s="264"/>
      <c r="B374" t="s">
        <v>546</v>
      </c>
      <c r="C374" s="14" t="s">
        <v>552</v>
      </c>
      <c r="D374"/>
      <c r="E374" t="s">
        <v>551</v>
      </c>
      <c r="F374" s="29"/>
      <c r="G374" s="253">
        <v>0.8</v>
      </c>
      <c r="H374">
        <v>2.1</v>
      </c>
      <c r="I374" s="29"/>
      <c r="J374">
        <v>1</v>
      </c>
      <c r="K374" s="149">
        <f t="shared" ref="K374" si="23">G374*H374*J374</f>
        <v>1.6800000000000002</v>
      </c>
      <c r="L374" s="265"/>
      <c r="M374" s="264"/>
      <c r="N374" s="264"/>
      <c r="O374" s="264"/>
      <c r="P374" s="264"/>
      <c r="Q374" s="264"/>
      <c r="R374" s="264"/>
      <c r="S374" s="264"/>
      <c r="T374" s="264"/>
      <c r="U374" s="264"/>
      <c r="V374" s="264"/>
      <c r="W374" s="264"/>
      <c r="X374" s="264"/>
      <c r="Y374" s="264"/>
      <c r="Z374" s="264"/>
      <c r="AA374" s="264"/>
      <c r="AB374" s="264"/>
      <c r="AC374" s="264"/>
      <c r="AD374" s="264"/>
      <c r="AE374" s="264"/>
      <c r="AF374" s="264"/>
      <c r="AG374" s="264"/>
      <c r="AH374" s="264"/>
    </row>
    <row r="375" spans="1:34" s="8" customFormat="1" ht="20.100000000000001" customHeight="1" x14ac:dyDescent="0.25">
      <c r="A375" s="304" t="s">
        <v>10</v>
      </c>
      <c r="B375" s="300"/>
      <c r="C375" s="300"/>
      <c r="D375" s="300"/>
      <c r="E375" s="300"/>
      <c r="F375" s="305"/>
      <c r="G375" s="305"/>
      <c r="H375" s="305"/>
      <c r="I375" s="305"/>
      <c r="J375" s="305"/>
      <c r="K375" s="140">
        <f>TRUNC(SUM(K374),2)</f>
        <v>1.68</v>
      </c>
      <c r="L375" s="265"/>
      <c r="M375" s="264"/>
      <c r="N375" s="264"/>
      <c r="O375" s="264"/>
      <c r="P375" s="264"/>
      <c r="Q375" s="264"/>
      <c r="R375" s="264"/>
      <c r="S375" s="264"/>
      <c r="T375" s="264"/>
      <c r="U375" s="264"/>
      <c r="V375" s="264"/>
      <c r="W375" s="264"/>
      <c r="X375" s="264"/>
      <c r="Y375" s="264"/>
      <c r="Z375" s="264"/>
      <c r="AA375" s="264"/>
      <c r="AB375" s="264"/>
      <c r="AC375" s="264"/>
      <c r="AD375" s="264"/>
      <c r="AE375" s="264"/>
      <c r="AF375" s="264"/>
      <c r="AG375" s="264"/>
      <c r="AH375" s="264"/>
    </row>
    <row r="376" spans="1:34" s="8" customFormat="1" ht="20.100000000000001" customHeight="1" x14ac:dyDescent="0.25">
      <c r="A376" s="15" t="s">
        <v>570</v>
      </c>
      <c r="B376" s="310" t="s">
        <v>91</v>
      </c>
      <c r="C376" s="301"/>
      <c r="D376" s="301"/>
      <c r="E376" s="301"/>
      <c r="F376" s="16" t="s">
        <v>5</v>
      </c>
      <c r="G376" s="172" t="s">
        <v>7</v>
      </c>
      <c r="H376" s="172" t="s">
        <v>16</v>
      </c>
      <c r="I376" s="172" t="s">
        <v>88</v>
      </c>
      <c r="J376" s="172" t="s">
        <v>8</v>
      </c>
      <c r="K376" s="147" t="s">
        <v>9</v>
      </c>
      <c r="L376" s="265"/>
      <c r="M376" s="264"/>
      <c r="N376" s="264"/>
      <c r="O376" s="264"/>
      <c r="P376" s="264"/>
      <c r="Q376" s="264"/>
      <c r="R376" s="264"/>
      <c r="S376" s="264"/>
      <c r="T376" s="264"/>
      <c r="U376" s="264"/>
      <c r="V376" s="264"/>
      <c r="W376" s="264"/>
      <c r="X376" s="264"/>
      <c r="Y376" s="264"/>
      <c r="Z376" s="264"/>
      <c r="AA376" s="264"/>
      <c r="AB376" s="264"/>
      <c r="AC376" s="264"/>
      <c r="AD376" s="264"/>
      <c r="AE376" s="264"/>
      <c r="AF376" s="264"/>
      <c r="AG376" s="264"/>
      <c r="AH376" s="264"/>
    </row>
    <row r="377" spans="1:34" s="86" customFormat="1" ht="15" x14ac:dyDescent="0.25">
      <c r="A377" s="277"/>
      <c r="B377" t="s">
        <v>181</v>
      </c>
      <c r="F377" s="171"/>
      <c r="G377" s="9"/>
      <c r="H377" s="6"/>
      <c r="I377" s="9"/>
      <c r="J377" s="148">
        <v>220</v>
      </c>
      <c r="K377" s="74">
        <f>J377</f>
        <v>220</v>
      </c>
      <c r="L377" s="265"/>
      <c r="M377" s="277"/>
      <c r="N377" s="277"/>
      <c r="O377" s="277"/>
      <c r="P377" s="277"/>
      <c r="Q377" s="277"/>
      <c r="R377" s="277"/>
      <c r="S377" s="277"/>
      <c r="T377" s="277"/>
      <c r="U377" s="277"/>
      <c r="V377" s="277"/>
      <c r="W377" s="277"/>
      <c r="X377" s="277"/>
      <c r="Y377" s="277"/>
      <c r="Z377" s="277"/>
      <c r="AA377" s="277"/>
      <c r="AB377" s="277"/>
      <c r="AC377" s="277"/>
      <c r="AD377" s="277"/>
      <c r="AE377" s="277"/>
      <c r="AF377" s="277"/>
      <c r="AG377" s="277"/>
      <c r="AH377" s="277"/>
    </row>
    <row r="378" spans="1:34" s="86" customFormat="1" ht="15" x14ac:dyDescent="0.25">
      <c r="B378" t="s">
        <v>182</v>
      </c>
      <c r="F378" s="171"/>
      <c r="G378" s="9"/>
      <c r="H378" s="6"/>
      <c r="I378" s="9"/>
      <c r="J378">
        <v>40</v>
      </c>
      <c r="K378" s="74">
        <f t="shared" ref="K378:K392" si="24">J378</f>
        <v>40</v>
      </c>
      <c r="L378" s="265"/>
      <c r="M378" s="277"/>
      <c r="N378" s="277"/>
      <c r="O378" s="277"/>
      <c r="P378" s="277"/>
      <c r="Q378" s="277"/>
      <c r="R378" s="277"/>
      <c r="S378" s="277"/>
      <c r="T378" s="277"/>
      <c r="U378" s="277"/>
      <c r="V378" s="277"/>
      <c r="W378" s="277"/>
      <c r="X378" s="277"/>
      <c r="Y378" s="277"/>
      <c r="Z378" s="277"/>
      <c r="AA378" s="277"/>
      <c r="AB378" s="277"/>
      <c r="AC378" s="277"/>
      <c r="AD378" s="277"/>
      <c r="AE378" s="277"/>
      <c r="AF378" s="277"/>
      <c r="AG378" s="277"/>
      <c r="AH378" s="277"/>
    </row>
    <row r="379" spans="1:34" s="86" customFormat="1" ht="15" x14ac:dyDescent="0.25">
      <c r="B379" t="s">
        <v>183</v>
      </c>
      <c r="F379" s="171"/>
      <c r="G379" s="9"/>
      <c r="H379" s="6"/>
      <c r="I379" s="9"/>
      <c r="J379">
        <v>49</v>
      </c>
      <c r="K379" s="74">
        <f t="shared" si="24"/>
        <v>49</v>
      </c>
      <c r="L379" s="265"/>
      <c r="M379" s="277"/>
      <c r="N379" s="277"/>
      <c r="O379" s="277"/>
      <c r="P379" s="277"/>
      <c r="Q379" s="277"/>
      <c r="R379" s="277"/>
      <c r="S379" s="277"/>
      <c r="T379" s="277"/>
      <c r="U379" s="277"/>
      <c r="V379" s="277"/>
      <c r="W379" s="277"/>
      <c r="X379" s="277"/>
      <c r="Y379" s="277"/>
      <c r="Z379" s="277"/>
      <c r="AA379" s="277"/>
      <c r="AB379" s="277"/>
      <c r="AC379" s="277"/>
      <c r="AD379" s="277"/>
      <c r="AE379" s="277"/>
      <c r="AF379" s="277"/>
      <c r="AG379" s="277"/>
      <c r="AH379" s="277"/>
    </row>
    <row r="380" spans="1:34" s="86" customFormat="1" ht="15" x14ac:dyDescent="0.25">
      <c r="B380" t="s">
        <v>184</v>
      </c>
      <c r="F380" s="171"/>
      <c r="G380" s="9"/>
      <c r="H380" s="6"/>
      <c r="I380" s="9"/>
      <c r="J380">
        <v>25</v>
      </c>
      <c r="K380" s="74">
        <f t="shared" si="24"/>
        <v>25</v>
      </c>
      <c r="L380" s="265"/>
      <c r="M380" s="277"/>
      <c r="N380" s="277"/>
      <c r="O380" s="277"/>
      <c r="P380" s="277"/>
      <c r="Q380" s="277"/>
      <c r="R380" s="277"/>
      <c r="S380" s="277"/>
      <c r="T380" s="277"/>
      <c r="U380" s="277"/>
      <c r="V380" s="277"/>
      <c r="W380" s="277"/>
      <c r="X380" s="277"/>
      <c r="Y380" s="277"/>
      <c r="Z380" s="277"/>
      <c r="AA380" s="277"/>
      <c r="AB380" s="277"/>
      <c r="AC380" s="277"/>
      <c r="AD380" s="277"/>
      <c r="AE380" s="277"/>
      <c r="AF380" s="277"/>
      <c r="AG380" s="277"/>
      <c r="AH380" s="277"/>
    </row>
    <row r="381" spans="1:34" s="86" customFormat="1" ht="15" x14ac:dyDescent="0.25">
      <c r="B381" t="s">
        <v>537</v>
      </c>
      <c r="F381" s="171"/>
      <c r="G381" s="9"/>
      <c r="H381" s="6"/>
      <c r="I381" s="9"/>
      <c r="J381">
        <v>31</v>
      </c>
      <c r="K381" s="74">
        <f t="shared" si="24"/>
        <v>31</v>
      </c>
      <c r="L381" s="265"/>
      <c r="M381" s="277"/>
      <c r="N381" s="277"/>
      <c r="O381" s="277"/>
      <c r="P381" s="277"/>
      <c r="Q381" s="277"/>
      <c r="R381" s="277"/>
      <c r="S381" s="277"/>
      <c r="T381" s="277"/>
      <c r="U381" s="277"/>
      <c r="V381" s="277"/>
      <c r="W381" s="277"/>
      <c r="X381" s="277"/>
      <c r="Y381" s="277"/>
      <c r="Z381" s="277"/>
      <c r="AA381" s="277"/>
      <c r="AB381" s="277"/>
      <c r="AC381" s="277"/>
      <c r="AD381" s="277"/>
      <c r="AE381" s="277"/>
      <c r="AF381" s="277"/>
      <c r="AG381" s="277"/>
      <c r="AH381" s="277"/>
    </row>
    <row r="382" spans="1:34" s="86" customFormat="1" ht="15" x14ac:dyDescent="0.25">
      <c r="B382" t="s">
        <v>185</v>
      </c>
      <c r="F382" s="171"/>
      <c r="G382" s="9"/>
      <c r="H382" s="6"/>
      <c r="I382" s="9"/>
      <c r="J382">
        <v>15</v>
      </c>
      <c r="K382" s="74">
        <f t="shared" si="24"/>
        <v>15</v>
      </c>
      <c r="L382" s="265"/>
      <c r="M382" s="277"/>
      <c r="N382" s="277"/>
      <c r="O382" s="277"/>
      <c r="P382" s="277"/>
      <c r="Q382" s="277"/>
      <c r="R382" s="277"/>
      <c r="S382" s="277"/>
      <c r="T382" s="277"/>
      <c r="U382" s="277"/>
      <c r="V382" s="277"/>
      <c r="W382" s="277"/>
      <c r="X382" s="277"/>
      <c r="Y382" s="277"/>
      <c r="Z382" s="277"/>
      <c r="AA382" s="277"/>
      <c r="AB382" s="277"/>
      <c r="AC382" s="277"/>
      <c r="AD382" s="277"/>
      <c r="AE382" s="277"/>
      <c r="AF382" s="277"/>
      <c r="AG382" s="277"/>
      <c r="AH382" s="277"/>
    </row>
    <row r="383" spans="1:34" s="86" customFormat="1" ht="15" x14ac:dyDescent="0.25">
      <c r="B383" t="s">
        <v>186</v>
      </c>
      <c r="F383" s="171"/>
      <c r="G383" s="9"/>
      <c r="H383" s="6"/>
      <c r="I383" s="9"/>
      <c r="J383">
        <v>4</v>
      </c>
      <c r="K383" s="74">
        <f t="shared" si="24"/>
        <v>4</v>
      </c>
      <c r="L383" s="265"/>
      <c r="M383" s="277"/>
      <c r="N383" s="277"/>
      <c r="O383" s="277"/>
      <c r="P383" s="277"/>
      <c r="Q383" s="277"/>
      <c r="R383" s="277"/>
      <c r="S383" s="277"/>
      <c r="T383" s="277"/>
      <c r="U383" s="277"/>
      <c r="V383" s="277"/>
      <c r="W383" s="277"/>
      <c r="X383" s="277"/>
      <c r="Y383" s="277"/>
      <c r="Z383" s="277"/>
      <c r="AA383" s="277"/>
      <c r="AB383" s="277"/>
      <c r="AC383" s="277"/>
      <c r="AD383" s="277"/>
      <c r="AE383" s="277"/>
      <c r="AF383" s="277"/>
      <c r="AG383" s="277"/>
      <c r="AH383" s="277"/>
    </row>
    <row r="384" spans="1:34" s="86" customFormat="1" ht="15" x14ac:dyDescent="0.25">
      <c r="B384" t="s">
        <v>187</v>
      </c>
      <c r="F384" s="171"/>
      <c r="G384" s="9"/>
      <c r="H384" s="6"/>
      <c r="I384" s="9"/>
      <c r="J384">
        <v>13</v>
      </c>
      <c r="K384" s="74">
        <f t="shared" si="24"/>
        <v>13</v>
      </c>
      <c r="L384" s="265"/>
      <c r="M384" s="277"/>
      <c r="N384" s="277"/>
      <c r="O384" s="277"/>
      <c r="P384" s="277"/>
      <c r="Q384" s="277"/>
      <c r="R384" s="277"/>
      <c r="S384" s="277"/>
      <c r="T384" s="277"/>
      <c r="U384" s="277"/>
      <c r="V384" s="277"/>
      <c r="W384" s="277"/>
      <c r="X384" s="277"/>
      <c r="Y384" s="277"/>
      <c r="Z384" s="277"/>
      <c r="AA384" s="277"/>
      <c r="AB384" s="277"/>
      <c r="AC384" s="277"/>
      <c r="AD384" s="277"/>
      <c r="AE384" s="277"/>
      <c r="AF384" s="277"/>
      <c r="AG384" s="277"/>
      <c r="AH384" s="277"/>
    </row>
    <row r="385" spans="1:34" s="86" customFormat="1" ht="15" x14ac:dyDescent="0.25">
      <c r="B385" t="s">
        <v>188</v>
      </c>
      <c r="F385" s="171"/>
      <c r="G385" s="9"/>
      <c r="H385" s="6"/>
      <c r="I385" s="9"/>
      <c r="J385">
        <v>10</v>
      </c>
      <c r="K385" s="74">
        <f t="shared" si="24"/>
        <v>10</v>
      </c>
      <c r="L385" s="265"/>
      <c r="M385" s="277"/>
      <c r="N385" s="277"/>
      <c r="O385" s="277"/>
      <c r="P385" s="277"/>
      <c r="Q385" s="277"/>
      <c r="R385" s="277"/>
      <c r="S385" s="277"/>
      <c r="T385" s="277"/>
      <c r="U385" s="277"/>
      <c r="V385" s="277"/>
      <c r="W385" s="277"/>
      <c r="X385" s="277"/>
      <c r="Y385" s="277"/>
      <c r="Z385" s="277"/>
      <c r="AA385" s="277"/>
      <c r="AB385" s="277"/>
      <c r="AC385" s="277"/>
      <c r="AD385" s="277"/>
      <c r="AE385" s="277"/>
      <c r="AF385" s="277"/>
      <c r="AG385" s="277"/>
      <c r="AH385" s="277"/>
    </row>
    <row r="386" spans="1:34" s="86" customFormat="1" ht="15" x14ac:dyDescent="0.25">
      <c r="B386" t="s">
        <v>192</v>
      </c>
      <c r="F386" s="238"/>
      <c r="G386" s="9"/>
      <c r="H386" s="6"/>
      <c r="I386" s="9"/>
      <c r="J386">
        <v>1</v>
      </c>
      <c r="K386" s="74">
        <f t="shared" si="24"/>
        <v>1</v>
      </c>
      <c r="L386" s="265"/>
      <c r="M386" s="277"/>
      <c r="N386" s="277"/>
      <c r="O386" s="277"/>
      <c r="P386" s="277"/>
      <c r="Q386" s="277"/>
      <c r="R386" s="277"/>
      <c r="S386" s="277"/>
      <c r="T386" s="277"/>
      <c r="U386" s="277"/>
      <c r="V386" s="277"/>
      <c r="W386" s="277"/>
      <c r="X386" s="277"/>
      <c r="Y386" s="277"/>
      <c r="Z386" s="277"/>
      <c r="AA386" s="277"/>
      <c r="AB386" s="277"/>
      <c r="AC386" s="277"/>
      <c r="AD386" s="277"/>
      <c r="AE386" s="277"/>
      <c r="AF386" s="277"/>
      <c r="AG386" s="277"/>
      <c r="AH386" s="277"/>
    </row>
    <row r="387" spans="1:34" s="86" customFormat="1" ht="15" x14ac:dyDescent="0.25">
      <c r="B387" t="s">
        <v>193</v>
      </c>
      <c r="F387" s="238"/>
      <c r="G387" s="9"/>
      <c r="H387" s="6"/>
      <c r="I387" s="9"/>
      <c r="J387">
        <v>1</v>
      </c>
      <c r="K387" s="74">
        <f t="shared" si="24"/>
        <v>1</v>
      </c>
      <c r="L387" s="265"/>
      <c r="M387" s="277"/>
      <c r="N387" s="277"/>
      <c r="O387" s="277"/>
      <c r="P387" s="277"/>
      <c r="Q387" s="277"/>
      <c r="R387" s="277"/>
      <c r="S387" s="277"/>
      <c r="T387" s="277"/>
      <c r="U387" s="277"/>
      <c r="V387" s="277"/>
      <c r="W387" s="277"/>
      <c r="X387" s="277"/>
      <c r="Y387" s="277"/>
      <c r="Z387" s="277"/>
      <c r="AA387" s="277"/>
      <c r="AB387" s="277"/>
      <c r="AC387" s="277"/>
      <c r="AD387" s="277"/>
      <c r="AE387" s="277"/>
      <c r="AF387" s="277"/>
      <c r="AG387" s="277"/>
      <c r="AH387" s="277"/>
    </row>
    <row r="388" spans="1:34" s="86" customFormat="1" ht="15" x14ac:dyDescent="0.25">
      <c r="B388" t="s">
        <v>541</v>
      </c>
      <c r="F388" s="238"/>
      <c r="G388" s="9"/>
      <c r="H388" s="6"/>
      <c r="I388" s="9"/>
      <c r="J388">
        <v>3</v>
      </c>
      <c r="K388" s="74">
        <f t="shared" si="24"/>
        <v>3</v>
      </c>
      <c r="L388" s="265"/>
      <c r="M388" s="277"/>
      <c r="N388" s="277"/>
      <c r="O388" s="277"/>
      <c r="P388" s="277"/>
      <c r="Q388" s="277"/>
      <c r="R388" s="277"/>
      <c r="S388" s="277"/>
      <c r="T388" s="277"/>
      <c r="U388" s="277"/>
      <c r="V388" s="277"/>
      <c r="W388" s="277"/>
      <c r="X388" s="277"/>
      <c r="Y388" s="277"/>
      <c r="Z388" s="277"/>
      <c r="AA388" s="277"/>
      <c r="AB388" s="277"/>
      <c r="AC388" s="277"/>
      <c r="AD388" s="277"/>
      <c r="AE388" s="277"/>
      <c r="AF388" s="277"/>
      <c r="AG388" s="277"/>
      <c r="AH388" s="277"/>
    </row>
    <row r="389" spans="1:34" s="86" customFormat="1" ht="15" x14ac:dyDescent="0.25">
      <c r="B389" t="s">
        <v>544</v>
      </c>
      <c r="F389" s="238"/>
      <c r="G389" s="9"/>
      <c r="H389" s="6"/>
      <c r="I389" s="9"/>
      <c r="J389">
        <v>1</v>
      </c>
      <c r="K389" s="74">
        <f t="shared" si="24"/>
        <v>1</v>
      </c>
      <c r="L389" s="265"/>
      <c r="M389" s="277"/>
      <c r="N389" s="277"/>
      <c r="O389" s="277"/>
      <c r="P389" s="277"/>
      <c r="Q389" s="277"/>
      <c r="R389" s="277"/>
      <c r="S389" s="277"/>
      <c r="T389" s="277"/>
      <c r="U389" s="277"/>
      <c r="V389" s="277"/>
      <c r="W389" s="277"/>
      <c r="X389" s="277"/>
      <c r="Y389" s="277"/>
      <c r="Z389" s="277"/>
      <c r="AA389" s="277"/>
      <c r="AB389" s="277"/>
      <c r="AC389" s="277"/>
      <c r="AD389" s="277"/>
      <c r="AE389" s="277"/>
      <c r="AF389" s="277"/>
      <c r="AG389" s="277"/>
      <c r="AH389" s="277"/>
    </row>
    <row r="390" spans="1:34" s="86" customFormat="1" ht="15" x14ac:dyDescent="0.25">
      <c r="B390" t="s">
        <v>545</v>
      </c>
      <c r="F390" s="238"/>
      <c r="G390" s="9"/>
      <c r="H390" s="6"/>
      <c r="I390" s="9"/>
      <c r="J390">
        <v>1</v>
      </c>
      <c r="K390" s="74">
        <f t="shared" si="24"/>
        <v>1</v>
      </c>
      <c r="L390" s="265"/>
      <c r="M390" s="277"/>
      <c r="N390" s="277"/>
      <c r="O390" s="277"/>
      <c r="P390" s="277"/>
      <c r="Q390" s="277"/>
      <c r="R390" s="277"/>
      <c r="S390" s="277"/>
      <c r="T390" s="277"/>
      <c r="U390" s="277"/>
      <c r="V390" s="277"/>
      <c r="W390" s="277"/>
      <c r="X390" s="277"/>
      <c r="Y390" s="277"/>
      <c r="Z390" s="277"/>
      <c r="AA390" s="277"/>
      <c r="AB390" s="277"/>
      <c r="AC390" s="277"/>
      <c r="AD390" s="277"/>
      <c r="AE390" s="277"/>
      <c r="AF390" s="277"/>
      <c r="AG390" s="277"/>
      <c r="AH390" s="277"/>
    </row>
    <row r="391" spans="1:34" s="86" customFormat="1" ht="15" x14ac:dyDescent="0.25">
      <c r="B391" t="s">
        <v>546</v>
      </c>
      <c r="F391" s="238"/>
      <c r="G391" s="9"/>
      <c r="H391" s="6"/>
      <c r="I391" s="9"/>
      <c r="J391">
        <v>1</v>
      </c>
      <c r="K391" s="74">
        <f t="shared" si="24"/>
        <v>1</v>
      </c>
      <c r="L391" s="265"/>
      <c r="M391" s="277"/>
      <c r="N391" s="277"/>
      <c r="O391" s="277"/>
      <c r="P391" s="277"/>
      <c r="Q391" s="277"/>
      <c r="R391" s="277"/>
      <c r="S391" s="277"/>
      <c r="T391" s="277"/>
      <c r="U391" s="277"/>
      <c r="V391" s="277"/>
      <c r="W391" s="277"/>
      <c r="X391" s="277"/>
      <c r="Y391" s="277"/>
      <c r="Z391" s="277"/>
      <c r="AA391" s="277"/>
      <c r="AB391" s="277"/>
      <c r="AC391" s="277"/>
      <c r="AD391" s="277"/>
      <c r="AE391" s="277"/>
      <c r="AF391" s="277"/>
      <c r="AG391" s="277"/>
      <c r="AH391" s="277"/>
    </row>
    <row r="392" spans="1:34" s="86" customFormat="1" ht="15" x14ac:dyDescent="0.25">
      <c r="B392" t="s">
        <v>547</v>
      </c>
      <c r="F392" s="238"/>
      <c r="G392" s="9"/>
      <c r="H392" s="6"/>
      <c r="I392" s="9"/>
      <c r="J392">
        <v>2</v>
      </c>
      <c r="K392" s="74">
        <f t="shared" si="24"/>
        <v>2</v>
      </c>
      <c r="L392" s="265"/>
      <c r="M392" s="277"/>
      <c r="N392" s="277"/>
      <c r="O392" s="277"/>
      <c r="P392" s="277"/>
      <c r="Q392" s="277"/>
      <c r="R392" s="277"/>
      <c r="S392" s="277"/>
      <c r="T392" s="277"/>
      <c r="U392" s="277"/>
      <c r="V392" s="277"/>
      <c r="W392" s="277"/>
      <c r="X392" s="277"/>
      <c r="Y392" s="277"/>
      <c r="Z392" s="277"/>
      <c r="AA392" s="277"/>
      <c r="AB392" s="277"/>
      <c r="AC392" s="277"/>
      <c r="AD392" s="277"/>
      <c r="AE392" s="277"/>
      <c r="AF392" s="277"/>
      <c r="AG392" s="277"/>
      <c r="AH392" s="277"/>
    </row>
    <row r="393" spans="1:34" s="9" customFormat="1" ht="18.75" customHeight="1" x14ac:dyDescent="0.25">
      <c r="A393" s="304" t="s">
        <v>10</v>
      </c>
      <c r="B393" s="300"/>
      <c r="C393" s="300"/>
      <c r="D393" s="300"/>
      <c r="E393" s="300"/>
      <c r="F393" s="305"/>
      <c r="G393" s="305"/>
      <c r="H393" s="305"/>
      <c r="I393" s="305"/>
      <c r="J393" s="305"/>
      <c r="K393" s="7">
        <f>SUM(K377:K392)</f>
        <v>417</v>
      </c>
      <c r="L393" s="265"/>
      <c r="M393" s="265"/>
      <c r="N393" s="265"/>
      <c r="O393" s="265"/>
      <c r="P393" s="265"/>
      <c r="Q393" s="265"/>
      <c r="R393" s="265"/>
      <c r="S393" s="265"/>
      <c r="T393" s="265"/>
      <c r="U393" s="265"/>
      <c r="V393" s="265"/>
      <c r="W393" s="265"/>
      <c r="X393" s="265"/>
      <c r="Y393" s="265"/>
      <c r="Z393" s="265"/>
      <c r="AA393" s="265"/>
      <c r="AB393" s="265"/>
      <c r="AC393" s="265"/>
      <c r="AD393" s="265"/>
      <c r="AE393" s="265"/>
      <c r="AF393" s="265"/>
      <c r="AG393" s="265"/>
      <c r="AH393" s="265"/>
    </row>
    <row r="394" spans="1:34" s="8" customFormat="1" ht="20.100000000000001" customHeight="1" x14ac:dyDescent="0.25">
      <c r="A394" s="15" t="s">
        <v>90</v>
      </c>
      <c r="B394" s="310" t="s">
        <v>93</v>
      </c>
      <c r="C394" s="301"/>
      <c r="D394" s="301"/>
      <c r="E394" s="301"/>
      <c r="F394" s="16" t="s">
        <v>5</v>
      </c>
      <c r="G394" s="172" t="s">
        <v>7</v>
      </c>
      <c r="H394" s="172" t="s">
        <v>16</v>
      </c>
      <c r="I394" s="172" t="s">
        <v>88</v>
      </c>
      <c r="J394" s="172" t="s">
        <v>8</v>
      </c>
      <c r="K394" s="147" t="s">
        <v>9</v>
      </c>
      <c r="L394" s="265"/>
      <c r="M394" s="264"/>
      <c r="N394" s="264"/>
      <c r="O394" s="264"/>
      <c r="P394" s="264"/>
      <c r="Q394" s="264"/>
      <c r="R394" s="264"/>
      <c r="S394" s="264"/>
      <c r="T394" s="264"/>
      <c r="U394" s="264"/>
      <c r="V394" s="264"/>
      <c r="W394" s="264"/>
      <c r="X394" s="264"/>
      <c r="Y394" s="264"/>
      <c r="Z394" s="264"/>
      <c r="AA394" s="264"/>
      <c r="AB394" s="264"/>
      <c r="AC394" s="264"/>
      <c r="AD394" s="264"/>
      <c r="AE394" s="264"/>
      <c r="AF394" s="264"/>
      <c r="AG394" s="264"/>
      <c r="AH394" s="264"/>
    </row>
    <row r="395" spans="1:34" s="86" customFormat="1" ht="15" x14ac:dyDescent="0.25">
      <c r="A395" s="277"/>
      <c r="B395" t="s">
        <v>181</v>
      </c>
      <c r="F395" s="238"/>
      <c r="G395" s="9"/>
      <c r="H395" s="6"/>
      <c r="I395" s="9"/>
      <c r="J395" s="148">
        <v>220</v>
      </c>
      <c r="K395" s="74">
        <f>J395</f>
        <v>220</v>
      </c>
      <c r="L395" s="265"/>
      <c r="M395" s="277"/>
      <c r="N395" s="277"/>
      <c r="O395" s="277"/>
      <c r="P395" s="277"/>
      <c r="Q395" s="277"/>
      <c r="R395" s="277"/>
      <c r="S395" s="277"/>
      <c r="T395" s="277"/>
      <c r="U395" s="277"/>
      <c r="V395" s="277"/>
      <c r="W395" s="277"/>
      <c r="X395" s="277"/>
      <c r="Y395" s="277"/>
      <c r="Z395" s="277"/>
      <c r="AA395" s="277"/>
      <c r="AB395" s="277"/>
      <c r="AC395" s="277"/>
      <c r="AD395" s="277"/>
      <c r="AE395" s="277"/>
      <c r="AF395" s="277"/>
      <c r="AG395" s="277"/>
      <c r="AH395" s="277"/>
    </row>
    <row r="396" spans="1:34" s="86" customFormat="1" ht="15" x14ac:dyDescent="0.25">
      <c r="B396" t="s">
        <v>182</v>
      </c>
      <c r="F396" s="238"/>
      <c r="G396" s="9"/>
      <c r="H396" s="6"/>
      <c r="I396" s="9"/>
      <c r="J396">
        <v>40</v>
      </c>
      <c r="K396" s="74">
        <f t="shared" ref="K396:K410" si="25">J396</f>
        <v>40</v>
      </c>
      <c r="L396" s="265"/>
      <c r="M396" s="277"/>
      <c r="N396" s="277"/>
      <c r="O396" s="277"/>
      <c r="P396" s="277"/>
      <c r="Q396" s="277"/>
      <c r="R396" s="277"/>
      <c r="S396" s="277"/>
      <c r="T396" s="277"/>
      <c r="U396" s="277"/>
      <c r="V396" s="277"/>
      <c r="W396" s="277"/>
      <c r="X396" s="277"/>
      <c r="Y396" s="277"/>
      <c r="Z396" s="277"/>
      <c r="AA396" s="277"/>
      <c r="AB396" s="277"/>
      <c r="AC396" s="277"/>
      <c r="AD396" s="277"/>
      <c r="AE396" s="277"/>
      <c r="AF396" s="277"/>
      <c r="AG396" s="277"/>
      <c r="AH396" s="277"/>
    </row>
    <row r="397" spans="1:34" s="86" customFormat="1" ht="15" x14ac:dyDescent="0.25">
      <c r="B397" t="s">
        <v>183</v>
      </c>
      <c r="F397" s="238"/>
      <c r="G397" s="9"/>
      <c r="H397" s="6"/>
      <c r="I397" s="9"/>
      <c r="J397">
        <v>49</v>
      </c>
      <c r="K397" s="74">
        <f t="shared" si="25"/>
        <v>49</v>
      </c>
      <c r="L397" s="265"/>
      <c r="M397" s="277"/>
      <c r="N397" s="277"/>
      <c r="O397" s="277"/>
      <c r="P397" s="277"/>
      <c r="Q397" s="277"/>
      <c r="R397" s="277"/>
      <c r="S397" s="277"/>
      <c r="T397" s="277"/>
      <c r="U397" s="277"/>
      <c r="V397" s="277"/>
      <c r="W397" s="277"/>
      <c r="X397" s="277"/>
      <c r="Y397" s="277"/>
      <c r="Z397" s="277"/>
      <c r="AA397" s="277"/>
      <c r="AB397" s="277"/>
      <c r="AC397" s="277"/>
      <c r="AD397" s="277"/>
      <c r="AE397" s="277"/>
      <c r="AF397" s="277"/>
      <c r="AG397" s="277"/>
      <c r="AH397" s="277"/>
    </row>
    <row r="398" spans="1:34" s="86" customFormat="1" ht="15" x14ac:dyDescent="0.25">
      <c r="B398" t="s">
        <v>184</v>
      </c>
      <c r="F398" s="238"/>
      <c r="G398" s="9"/>
      <c r="H398" s="6"/>
      <c r="I398" s="9"/>
      <c r="J398">
        <v>25</v>
      </c>
      <c r="K398" s="74">
        <f t="shared" si="25"/>
        <v>25</v>
      </c>
      <c r="L398" s="265"/>
      <c r="M398" s="277"/>
      <c r="N398" s="277"/>
      <c r="O398" s="277"/>
      <c r="P398" s="277"/>
      <c r="Q398" s="277"/>
      <c r="R398" s="277"/>
      <c r="S398" s="277"/>
      <c r="T398" s="277"/>
      <c r="U398" s="277"/>
      <c r="V398" s="277"/>
      <c r="W398" s="277"/>
      <c r="X398" s="277"/>
      <c r="Y398" s="277"/>
      <c r="Z398" s="277"/>
      <c r="AA398" s="277"/>
      <c r="AB398" s="277"/>
      <c r="AC398" s="277"/>
      <c r="AD398" s="277"/>
      <c r="AE398" s="277"/>
      <c r="AF398" s="277"/>
      <c r="AG398" s="277"/>
      <c r="AH398" s="277"/>
    </row>
    <row r="399" spans="1:34" s="86" customFormat="1" ht="15" x14ac:dyDescent="0.25">
      <c r="B399" t="s">
        <v>548</v>
      </c>
      <c r="F399" s="238"/>
      <c r="G399" s="9"/>
      <c r="H399" s="6"/>
      <c r="I399" s="9"/>
      <c r="J399">
        <v>31</v>
      </c>
      <c r="K399" s="74">
        <f t="shared" si="25"/>
        <v>31</v>
      </c>
      <c r="L399" s="265"/>
      <c r="M399" s="277"/>
      <c r="N399" s="277"/>
      <c r="O399" s="277"/>
      <c r="P399" s="277"/>
      <c r="Q399" s="277"/>
      <c r="R399" s="277"/>
      <c r="S399" s="277"/>
      <c r="T399" s="277"/>
      <c r="U399" s="277"/>
      <c r="V399" s="277"/>
      <c r="W399" s="277"/>
      <c r="X399" s="277"/>
      <c r="Y399" s="277"/>
      <c r="Z399" s="277"/>
      <c r="AA399" s="277"/>
      <c r="AB399" s="277"/>
      <c r="AC399" s="277"/>
      <c r="AD399" s="277"/>
      <c r="AE399" s="277"/>
      <c r="AF399" s="277"/>
      <c r="AG399" s="277"/>
      <c r="AH399" s="277"/>
    </row>
    <row r="400" spans="1:34" s="86" customFormat="1" ht="15" x14ac:dyDescent="0.25">
      <c r="B400" t="s">
        <v>185</v>
      </c>
      <c r="F400" s="238"/>
      <c r="G400" s="9"/>
      <c r="H400" s="6"/>
      <c r="I400" s="9"/>
      <c r="J400">
        <v>15</v>
      </c>
      <c r="K400" s="74">
        <f t="shared" si="25"/>
        <v>15</v>
      </c>
      <c r="L400" s="265"/>
      <c r="M400" s="277"/>
      <c r="N400" s="277"/>
      <c r="O400" s="277"/>
      <c r="P400" s="277"/>
      <c r="Q400" s="277"/>
      <c r="R400" s="277"/>
      <c r="S400" s="277"/>
      <c r="T400" s="277"/>
      <c r="U400" s="277"/>
      <c r="V400" s="277"/>
      <c r="W400" s="277"/>
      <c r="X400" s="277"/>
      <c r="Y400" s="277"/>
      <c r="Z400" s="277"/>
      <c r="AA400" s="277"/>
      <c r="AB400" s="277"/>
      <c r="AC400" s="277"/>
      <c r="AD400" s="277"/>
      <c r="AE400" s="277"/>
      <c r="AF400" s="277"/>
      <c r="AG400" s="277"/>
      <c r="AH400" s="277"/>
    </row>
    <row r="401" spans="1:34" s="86" customFormat="1" ht="15" x14ac:dyDescent="0.25">
      <c r="B401" t="s">
        <v>186</v>
      </c>
      <c r="F401" s="238"/>
      <c r="G401" s="9"/>
      <c r="H401" s="6"/>
      <c r="I401" s="9"/>
      <c r="J401">
        <v>4</v>
      </c>
      <c r="K401" s="74">
        <f t="shared" si="25"/>
        <v>4</v>
      </c>
      <c r="L401" s="265"/>
      <c r="M401" s="277"/>
      <c r="N401" s="277"/>
      <c r="O401" s="277"/>
      <c r="P401" s="277"/>
      <c r="Q401" s="277"/>
      <c r="R401" s="277"/>
      <c r="S401" s="277"/>
      <c r="T401" s="277"/>
      <c r="U401" s="277"/>
      <c r="V401" s="277"/>
      <c r="W401" s="277"/>
      <c r="X401" s="277"/>
      <c r="Y401" s="277"/>
      <c r="Z401" s="277"/>
      <c r="AA401" s="277"/>
      <c r="AB401" s="277"/>
      <c r="AC401" s="277"/>
      <c r="AD401" s="277"/>
      <c r="AE401" s="277"/>
      <c r="AF401" s="277"/>
      <c r="AG401" s="277"/>
      <c r="AH401" s="277"/>
    </row>
    <row r="402" spans="1:34" s="86" customFormat="1" ht="15" x14ac:dyDescent="0.25">
      <c r="B402" t="s">
        <v>187</v>
      </c>
      <c r="F402" s="238"/>
      <c r="G402" s="9"/>
      <c r="H402" s="6"/>
      <c r="I402" s="9"/>
      <c r="J402">
        <v>13</v>
      </c>
      <c r="K402" s="74">
        <f t="shared" si="25"/>
        <v>13</v>
      </c>
      <c r="L402" s="265"/>
      <c r="M402" s="277"/>
      <c r="N402" s="277"/>
      <c r="O402" s="277"/>
      <c r="P402" s="277"/>
      <c r="Q402" s="277"/>
      <c r="R402" s="277"/>
      <c r="S402" s="277"/>
      <c r="T402" s="277"/>
      <c r="U402" s="277"/>
      <c r="V402" s="277"/>
      <c r="W402" s="277"/>
      <c r="X402" s="277"/>
      <c r="Y402" s="277"/>
      <c r="Z402" s="277"/>
      <c r="AA402" s="277"/>
      <c r="AB402" s="277"/>
      <c r="AC402" s="277"/>
      <c r="AD402" s="277"/>
      <c r="AE402" s="277"/>
      <c r="AF402" s="277"/>
      <c r="AG402" s="277"/>
      <c r="AH402" s="277"/>
    </row>
    <row r="403" spans="1:34" s="86" customFormat="1" ht="15" x14ac:dyDescent="0.25">
      <c r="B403" t="s">
        <v>188</v>
      </c>
      <c r="F403" s="238"/>
      <c r="G403" s="9"/>
      <c r="H403" s="6"/>
      <c r="I403" s="9"/>
      <c r="J403">
        <f>10*2</f>
        <v>20</v>
      </c>
      <c r="K403" s="74">
        <f t="shared" si="25"/>
        <v>20</v>
      </c>
      <c r="L403" s="265"/>
      <c r="M403" s="277"/>
      <c r="N403" s="277"/>
      <c r="O403" s="277"/>
      <c r="P403" s="277"/>
      <c r="Q403" s="277"/>
      <c r="R403" s="277"/>
      <c r="S403" s="277"/>
      <c r="T403" s="277"/>
      <c r="U403" s="277"/>
      <c r="V403" s="277"/>
      <c r="W403" s="277"/>
      <c r="X403" s="277"/>
      <c r="Y403" s="277"/>
      <c r="Z403" s="277"/>
      <c r="AA403" s="277"/>
      <c r="AB403" s="277"/>
      <c r="AC403" s="277"/>
      <c r="AD403" s="277"/>
      <c r="AE403" s="277"/>
      <c r="AF403" s="277"/>
      <c r="AG403" s="277"/>
      <c r="AH403" s="277"/>
    </row>
    <row r="404" spans="1:34" s="86" customFormat="1" ht="15" x14ac:dyDescent="0.25">
      <c r="B404" t="s">
        <v>192</v>
      </c>
      <c r="F404" s="238"/>
      <c r="G404" s="9"/>
      <c r="H404" s="6"/>
      <c r="I404" s="9"/>
      <c r="J404">
        <f>1*2</f>
        <v>2</v>
      </c>
      <c r="K404" s="74">
        <f t="shared" si="25"/>
        <v>2</v>
      </c>
      <c r="L404" s="265"/>
      <c r="M404" s="277"/>
      <c r="N404" s="277"/>
      <c r="O404" s="277"/>
      <c r="P404" s="277"/>
      <c r="Q404" s="277"/>
      <c r="R404" s="277"/>
      <c r="S404" s="277"/>
      <c r="T404" s="277"/>
      <c r="U404" s="277"/>
      <c r="V404" s="277"/>
      <c r="W404" s="277"/>
      <c r="X404" s="277"/>
      <c r="Y404" s="277"/>
      <c r="Z404" s="277"/>
      <c r="AA404" s="277"/>
      <c r="AB404" s="277"/>
      <c r="AC404" s="277"/>
      <c r="AD404" s="277"/>
      <c r="AE404" s="277"/>
      <c r="AF404" s="277"/>
      <c r="AG404" s="277"/>
      <c r="AH404" s="277"/>
    </row>
    <row r="405" spans="1:34" s="86" customFormat="1" ht="15" x14ac:dyDescent="0.25">
      <c r="B405" t="s">
        <v>193</v>
      </c>
      <c r="F405" s="238"/>
      <c r="G405" s="9"/>
      <c r="H405" s="6"/>
      <c r="I405" s="9"/>
      <c r="J405">
        <v>1</v>
      </c>
      <c r="K405" s="74">
        <f t="shared" si="25"/>
        <v>1</v>
      </c>
      <c r="L405" s="265"/>
      <c r="M405" s="277"/>
      <c r="N405" s="277"/>
      <c r="O405" s="277"/>
      <c r="P405" s="277"/>
      <c r="Q405" s="277"/>
      <c r="R405" s="277"/>
      <c r="S405" s="277"/>
      <c r="T405" s="277"/>
      <c r="U405" s="277"/>
      <c r="V405" s="277"/>
      <c r="W405" s="277"/>
      <c r="X405" s="277"/>
      <c r="Y405" s="277"/>
      <c r="Z405" s="277"/>
      <c r="AA405" s="277"/>
      <c r="AB405" s="277"/>
      <c r="AC405" s="277"/>
      <c r="AD405" s="277"/>
      <c r="AE405" s="277"/>
      <c r="AF405" s="277"/>
      <c r="AG405" s="277"/>
      <c r="AH405" s="277"/>
    </row>
    <row r="406" spans="1:34" s="86" customFormat="1" ht="15" x14ac:dyDescent="0.25">
      <c r="B406" t="s">
        <v>541</v>
      </c>
      <c r="F406" s="238"/>
      <c r="G406" s="9"/>
      <c r="H406" s="6"/>
      <c r="I406" s="9"/>
      <c r="J406">
        <v>3</v>
      </c>
      <c r="K406" s="74">
        <f t="shared" si="25"/>
        <v>3</v>
      </c>
      <c r="L406" s="265"/>
      <c r="M406" s="277"/>
      <c r="N406" s="277"/>
      <c r="O406" s="277"/>
      <c r="P406" s="277"/>
      <c r="Q406" s="277"/>
      <c r="R406" s="277"/>
      <c r="S406" s="277"/>
      <c r="T406" s="277"/>
      <c r="U406" s="277"/>
      <c r="V406" s="277"/>
      <c r="W406" s="277"/>
      <c r="X406" s="277"/>
      <c r="Y406" s="277"/>
      <c r="Z406" s="277"/>
      <c r="AA406" s="277"/>
      <c r="AB406" s="277"/>
      <c r="AC406" s="277"/>
      <c r="AD406" s="277"/>
      <c r="AE406" s="277"/>
      <c r="AF406" s="277"/>
      <c r="AG406" s="277"/>
      <c r="AH406" s="277"/>
    </row>
    <row r="407" spans="1:34" s="86" customFormat="1" ht="15" x14ac:dyDescent="0.25">
      <c r="B407" t="s">
        <v>544</v>
      </c>
      <c r="F407" s="238"/>
      <c r="G407" s="9"/>
      <c r="H407" s="6"/>
      <c r="I407" s="9"/>
      <c r="J407">
        <f>1*2</f>
        <v>2</v>
      </c>
      <c r="K407" s="74">
        <f t="shared" si="25"/>
        <v>2</v>
      </c>
      <c r="L407" s="265"/>
      <c r="M407" s="277"/>
      <c r="N407" s="277"/>
      <c r="O407" s="277"/>
      <c r="P407" s="277"/>
      <c r="Q407" s="277"/>
      <c r="R407" s="277"/>
      <c r="S407" s="277"/>
      <c r="T407" s="277"/>
      <c r="U407" s="277"/>
      <c r="V407" s="277"/>
      <c r="W407" s="277"/>
      <c r="X407" s="277"/>
      <c r="Y407" s="277"/>
      <c r="Z407" s="277"/>
      <c r="AA407" s="277"/>
      <c r="AB407" s="277"/>
      <c r="AC407" s="277"/>
      <c r="AD407" s="277"/>
      <c r="AE407" s="277"/>
      <c r="AF407" s="277"/>
      <c r="AG407" s="277"/>
      <c r="AH407" s="277"/>
    </row>
    <row r="408" spans="1:34" s="86" customFormat="1" ht="15" x14ac:dyDescent="0.25">
      <c r="B408" t="s">
        <v>545</v>
      </c>
      <c r="F408" s="238"/>
      <c r="G408" s="9"/>
      <c r="H408" s="6"/>
      <c r="I408" s="9"/>
      <c r="J408">
        <v>1</v>
      </c>
      <c r="K408" s="74">
        <f t="shared" si="25"/>
        <v>1</v>
      </c>
      <c r="L408" s="265"/>
      <c r="M408" s="277"/>
      <c r="N408" s="277"/>
      <c r="O408" s="277"/>
      <c r="P408" s="277"/>
      <c r="Q408" s="277"/>
      <c r="R408" s="277"/>
      <c r="S408" s="277"/>
      <c r="T408" s="277"/>
      <c r="U408" s="277"/>
      <c r="V408" s="277"/>
      <c r="W408" s="277"/>
      <c r="X408" s="277"/>
      <c r="Y408" s="277"/>
      <c r="Z408" s="277"/>
      <c r="AA408" s="277"/>
      <c r="AB408" s="277"/>
      <c r="AC408" s="277"/>
      <c r="AD408" s="277"/>
      <c r="AE408" s="277"/>
      <c r="AF408" s="277"/>
      <c r="AG408" s="277"/>
      <c r="AH408" s="277"/>
    </row>
    <row r="409" spans="1:34" s="86" customFormat="1" ht="15" x14ac:dyDescent="0.25">
      <c r="B409" t="s">
        <v>546</v>
      </c>
      <c r="F409" s="238"/>
      <c r="G409" s="9"/>
      <c r="H409" s="6"/>
      <c r="I409" s="9"/>
      <c r="J409">
        <v>1</v>
      </c>
      <c r="K409" s="74">
        <f t="shared" si="25"/>
        <v>1</v>
      </c>
      <c r="L409" s="265"/>
      <c r="M409" s="277"/>
      <c r="N409" s="277"/>
      <c r="O409" s="277"/>
      <c r="P409" s="277"/>
      <c r="Q409" s="277"/>
      <c r="R409" s="277"/>
      <c r="S409" s="277"/>
      <c r="T409" s="277"/>
      <c r="U409" s="277"/>
      <c r="V409" s="277"/>
      <c r="W409" s="277"/>
      <c r="X409" s="277"/>
      <c r="Y409" s="277"/>
      <c r="Z409" s="277"/>
      <c r="AA409" s="277"/>
      <c r="AB409" s="277"/>
      <c r="AC409" s="277"/>
      <c r="AD409" s="277"/>
      <c r="AE409" s="277"/>
      <c r="AF409" s="277"/>
      <c r="AG409" s="277"/>
      <c r="AH409" s="277"/>
    </row>
    <row r="410" spans="1:34" s="86" customFormat="1" ht="15" x14ac:dyDescent="0.25">
      <c r="B410" t="s">
        <v>547</v>
      </c>
      <c r="F410" s="238"/>
      <c r="G410" s="9"/>
      <c r="H410" s="6"/>
      <c r="I410" s="9"/>
      <c r="J410">
        <v>2</v>
      </c>
      <c r="K410" s="74">
        <f t="shared" si="25"/>
        <v>2</v>
      </c>
      <c r="L410" s="265"/>
      <c r="M410" s="277"/>
      <c r="N410" s="277"/>
      <c r="O410" s="277"/>
      <c r="P410" s="277"/>
      <c r="Q410" s="277"/>
      <c r="R410" s="277"/>
      <c r="S410" s="277"/>
      <c r="T410" s="277"/>
      <c r="U410" s="277"/>
      <c r="V410" s="277"/>
      <c r="W410" s="277"/>
      <c r="X410" s="277"/>
      <c r="Y410" s="277"/>
      <c r="Z410" s="277"/>
      <c r="AA410" s="277"/>
      <c r="AB410" s="277"/>
      <c r="AC410" s="277"/>
      <c r="AD410" s="277"/>
      <c r="AE410" s="277"/>
      <c r="AF410" s="277"/>
      <c r="AG410" s="277"/>
      <c r="AH410" s="277"/>
    </row>
    <row r="411" spans="1:34" s="9" customFormat="1" ht="18.75" customHeight="1" x14ac:dyDescent="0.25">
      <c r="A411" s="304" t="s">
        <v>10</v>
      </c>
      <c r="B411" s="300"/>
      <c r="C411" s="300"/>
      <c r="D411" s="300"/>
      <c r="E411" s="300"/>
      <c r="F411" s="305"/>
      <c r="G411" s="305"/>
      <c r="H411" s="305"/>
      <c r="I411" s="305"/>
      <c r="J411" s="305"/>
      <c r="K411" s="7">
        <f>SUM(K395:K410)*3</f>
        <v>1287</v>
      </c>
      <c r="L411" s="265"/>
      <c r="M411" s="265"/>
      <c r="N411" s="265"/>
      <c r="O411" s="265"/>
      <c r="P411" s="265"/>
      <c r="Q411" s="265"/>
      <c r="R411" s="265"/>
      <c r="S411" s="265"/>
      <c r="T411" s="265"/>
      <c r="U411" s="265"/>
      <c r="V411" s="265"/>
      <c r="W411" s="265"/>
      <c r="X411" s="265"/>
      <c r="Y411" s="265"/>
      <c r="Z411" s="265"/>
      <c r="AA411" s="265"/>
      <c r="AB411" s="265"/>
      <c r="AC411" s="265"/>
      <c r="AD411" s="265"/>
      <c r="AE411" s="265"/>
      <c r="AF411" s="265"/>
      <c r="AG411" s="265"/>
      <c r="AH411" s="265"/>
    </row>
    <row r="412" spans="1:34" s="19" customFormat="1" ht="20.100000000000001" customHeight="1" x14ac:dyDescent="0.25">
      <c r="A412" s="15" t="s">
        <v>92</v>
      </c>
      <c r="B412" s="301" t="s">
        <v>95</v>
      </c>
      <c r="C412" s="301"/>
      <c r="D412" s="301"/>
      <c r="E412" s="301"/>
      <c r="F412" s="16" t="s">
        <v>5</v>
      </c>
      <c r="G412" s="17" t="s">
        <v>94</v>
      </c>
      <c r="H412" s="17" t="s">
        <v>16</v>
      </c>
      <c r="I412" s="17"/>
      <c r="J412" s="17" t="s">
        <v>8</v>
      </c>
      <c r="K412" s="18" t="s">
        <v>9</v>
      </c>
      <c r="L412" s="265"/>
      <c r="M412" s="264"/>
      <c r="N412" s="264"/>
      <c r="O412" s="264"/>
      <c r="P412" s="264"/>
      <c r="Q412" s="264"/>
      <c r="R412" s="264"/>
      <c r="S412" s="264"/>
      <c r="T412" s="264"/>
      <c r="U412" s="264"/>
      <c r="V412" s="264"/>
      <c r="W412" s="264"/>
      <c r="X412" s="264"/>
      <c r="Y412" s="264"/>
      <c r="Z412" s="264"/>
      <c r="AA412" s="264"/>
      <c r="AB412" s="264"/>
      <c r="AC412" s="264"/>
      <c r="AD412" s="264"/>
      <c r="AE412" s="264"/>
      <c r="AF412" s="264"/>
      <c r="AG412" s="264"/>
      <c r="AH412" s="264"/>
    </row>
    <row r="413" spans="1:34" s="8" customFormat="1" ht="20.100000000000001" customHeight="1" x14ac:dyDescent="0.25">
      <c r="A413" s="282"/>
      <c r="B413" s="75" t="s">
        <v>483</v>
      </c>
      <c r="C413" s="75"/>
      <c r="D413" s="75"/>
      <c r="E413" s="75"/>
      <c r="F413" s="88"/>
      <c r="G413" s="88">
        <v>0.6</v>
      </c>
      <c r="H413" s="88">
        <v>0.8</v>
      </c>
      <c r="I413" s="88"/>
      <c r="J413" s="88">
        <v>1</v>
      </c>
      <c r="K413" s="87">
        <f>TRUNC(G413*H413*J413,2)</f>
        <v>0.48</v>
      </c>
      <c r="L413" s="265"/>
      <c r="M413" s="264"/>
      <c r="N413" s="264"/>
      <c r="O413" s="264"/>
      <c r="P413" s="264"/>
      <c r="Q413" s="264"/>
      <c r="R413" s="264"/>
      <c r="S413" s="264"/>
      <c r="T413" s="264"/>
      <c r="U413" s="264"/>
      <c r="V413" s="264"/>
      <c r="W413" s="264"/>
      <c r="X413" s="264"/>
      <c r="Y413" s="264"/>
      <c r="Z413" s="264"/>
      <c r="AA413" s="264"/>
      <c r="AB413" s="264"/>
      <c r="AC413" s="264"/>
      <c r="AD413" s="264"/>
      <c r="AE413" s="264"/>
      <c r="AF413" s="264"/>
      <c r="AG413" s="264"/>
      <c r="AH413" s="264"/>
    </row>
    <row r="414" spans="1:34" s="8" customFormat="1" ht="20.100000000000001" customHeight="1" x14ac:dyDescent="0.25">
      <c r="A414" s="77"/>
      <c r="B414" s="75" t="s">
        <v>484</v>
      </c>
      <c r="C414" s="75"/>
      <c r="D414" s="75"/>
      <c r="E414" s="75"/>
      <c r="F414" s="88"/>
      <c r="G414" s="88">
        <v>0.6</v>
      </c>
      <c r="H414" s="88">
        <v>0.8</v>
      </c>
      <c r="I414" s="88"/>
      <c r="J414" s="88">
        <v>1</v>
      </c>
      <c r="K414" s="87">
        <f t="shared" ref="K414:K424" si="26">TRUNC(G414*H414*J414,2)</f>
        <v>0.48</v>
      </c>
      <c r="L414" s="265"/>
      <c r="M414" s="264"/>
      <c r="N414" s="264"/>
      <c r="O414" s="264"/>
      <c r="P414" s="264"/>
      <c r="Q414" s="264"/>
      <c r="R414" s="264"/>
      <c r="S414" s="264"/>
      <c r="T414" s="264"/>
      <c r="U414" s="264"/>
      <c r="V414" s="264"/>
      <c r="W414" s="264"/>
      <c r="X414" s="264"/>
      <c r="Y414" s="264"/>
      <c r="Z414" s="264"/>
      <c r="AA414" s="264"/>
      <c r="AB414" s="264"/>
      <c r="AC414" s="264"/>
      <c r="AD414" s="264"/>
      <c r="AE414" s="264"/>
      <c r="AF414" s="264"/>
      <c r="AG414" s="264"/>
      <c r="AH414" s="264"/>
    </row>
    <row r="415" spans="1:34" s="8" customFormat="1" ht="20.100000000000001" customHeight="1" x14ac:dyDescent="0.25">
      <c r="A415" s="77"/>
      <c r="B415" s="75" t="s">
        <v>485</v>
      </c>
      <c r="C415" s="75"/>
      <c r="D415" s="75"/>
      <c r="E415" s="75"/>
      <c r="F415" s="88"/>
      <c r="G415" s="88">
        <v>0.6</v>
      </c>
      <c r="H415" s="88">
        <v>0.8</v>
      </c>
      <c r="I415" s="88"/>
      <c r="J415" s="88">
        <v>2</v>
      </c>
      <c r="K415" s="87">
        <f t="shared" si="26"/>
        <v>0.96</v>
      </c>
      <c r="L415" s="265"/>
      <c r="M415" s="264"/>
      <c r="N415" s="264"/>
      <c r="O415" s="264"/>
      <c r="P415" s="264"/>
      <c r="Q415" s="264"/>
      <c r="R415" s="264"/>
      <c r="S415" s="264"/>
      <c r="T415" s="264"/>
      <c r="U415" s="264"/>
      <c r="V415" s="264"/>
      <c r="W415" s="264"/>
      <c r="X415" s="264"/>
      <c r="Y415" s="264"/>
      <c r="Z415" s="264"/>
      <c r="AA415" s="264"/>
      <c r="AB415" s="264"/>
      <c r="AC415" s="264"/>
      <c r="AD415" s="264"/>
      <c r="AE415" s="264"/>
      <c r="AF415" s="264"/>
      <c r="AG415" s="264"/>
      <c r="AH415" s="264"/>
    </row>
    <row r="416" spans="1:34" s="8" customFormat="1" ht="20.100000000000001" customHeight="1" x14ac:dyDescent="0.25">
      <c r="A416" s="77"/>
      <c r="B416" s="128" t="s">
        <v>486</v>
      </c>
      <c r="C416" s="128"/>
      <c r="D416" s="128"/>
      <c r="E416" s="128"/>
      <c r="F416" s="88"/>
      <c r="G416" s="88">
        <v>0.6</v>
      </c>
      <c r="H416" s="88">
        <v>0.8</v>
      </c>
      <c r="I416" s="88"/>
      <c r="J416" s="88">
        <v>2</v>
      </c>
      <c r="K416" s="87">
        <f t="shared" ref="K416:K423" si="27">TRUNC(G416*H416*J416,2)</f>
        <v>0.96</v>
      </c>
      <c r="L416" s="265"/>
      <c r="M416" s="264"/>
      <c r="N416" s="264"/>
      <c r="O416" s="264"/>
      <c r="P416" s="264"/>
      <c r="Q416" s="264"/>
      <c r="R416" s="264"/>
      <c r="S416" s="264"/>
      <c r="T416" s="264"/>
      <c r="U416" s="264"/>
      <c r="V416" s="264"/>
      <c r="W416" s="264"/>
      <c r="X416" s="264"/>
      <c r="Y416" s="264"/>
      <c r="Z416" s="264"/>
      <c r="AA416" s="264"/>
      <c r="AB416" s="264"/>
      <c r="AC416" s="264"/>
      <c r="AD416" s="264"/>
      <c r="AE416" s="264"/>
      <c r="AF416" s="264"/>
      <c r="AG416" s="264"/>
      <c r="AH416" s="264"/>
    </row>
    <row r="417" spans="1:34" s="8" customFormat="1" ht="20.100000000000001" customHeight="1" x14ac:dyDescent="0.25">
      <c r="A417" s="89"/>
      <c r="B417" s="331" t="s">
        <v>487</v>
      </c>
      <c r="C417" s="331"/>
      <c r="D417" s="331"/>
      <c r="E417" s="331"/>
      <c r="F417" s="88"/>
      <c r="G417" s="88">
        <v>0.6</v>
      </c>
      <c r="H417" s="88">
        <v>0.8</v>
      </c>
      <c r="I417" s="88"/>
      <c r="J417" s="88">
        <v>2</v>
      </c>
      <c r="K417" s="87">
        <f t="shared" si="27"/>
        <v>0.96</v>
      </c>
      <c r="L417" s="265"/>
      <c r="M417" s="264"/>
      <c r="N417" s="264"/>
      <c r="O417" s="264"/>
      <c r="P417" s="264"/>
      <c r="Q417" s="264"/>
      <c r="R417" s="264"/>
      <c r="S417" s="264"/>
      <c r="T417" s="264"/>
      <c r="U417" s="264"/>
      <c r="V417" s="264"/>
      <c r="W417" s="264"/>
      <c r="X417" s="264"/>
      <c r="Y417" s="264"/>
      <c r="Z417" s="264"/>
      <c r="AA417" s="264"/>
      <c r="AB417" s="264"/>
      <c r="AC417" s="264"/>
      <c r="AD417" s="264"/>
      <c r="AE417" s="264"/>
      <c r="AF417" s="264"/>
      <c r="AG417" s="264"/>
      <c r="AH417" s="264"/>
    </row>
    <row r="418" spans="1:34" s="8" customFormat="1" ht="20.100000000000001" customHeight="1" x14ac:dyDescent="0.25">
      <c r="A418" s="89"/>
      <c r="B418" s="128" t="s">
        <v>488</v>
      </c>
      <c r="C418" s="128"/>
      <c r="D418" s="128"/>
      <c r="E418" s="128"/>
      <c r="F418" s="88"/>
      <c r="G418" s="88">
        <v>0.6</v>
      </c>
      <c r="H418" s="88">
        <v>0.8</v>
      </c>
      <c r="I418" s="88"/>
      <c r="J418" s="88">
        <v>2</v>
      </c>
      <c r="K418" s="87">
        <f t="shared" si="27"/>
        <v>0.96</v>
      </c>
      <c r="L418" s="265"/>
      <c r="M418" s="264"/>
      <c r="N418" s="264"/>
      <c r="O418" s="264"/>
      <c r="P418" s="264"/>
      <c r="Q418" s="264"/>
      <c r="R418" s="264"/>
      <c r="S418" s="264"/>
      <c r="T418" s="264"/>
      <c r="U418" s="264"/>
      <c r="V418" s="264"/>
      <c r="W418" s="264"/>
      <c r="X418" s="264"/>
      <c r="Y418" s="264"/>
      <c r="Z418" s="264"/>
      <c r="AA418" s="264"/>
      <c r="AB418" s="264"/>
      <c r="AC418" s="264"/>
      <c r="AD418" s="264"/>
      <c r="AE418" s="264"/>
      <c r="AF418" s="264"/>
      <c r="AG418" s="264"/>
      <c r="AH418" s="264"/>
    </row>
    <row r="419" spans="1:34" s="8" customFormat="1" ht="20.100000000000001" customHeight="1" x14ac:dyDescent="0.25">
      <c r="A419" s="89"/>
      <c r="B419" s="128" t="s">
        <v>441</v>
      </c>
      <c r="C419" s="128"/>
      <c r="D419" s="128"/>
      <c r="E419" s="128"/>
      <c r="F419" s="88"/>
      <c r="G419" s="88">
        <v>0.6</v>
      </c>
      <c r="H419" s="88">
        <v>0.8</v>
      </c>
      <c r="I419" s="88"/>
      <c r="J419" s="88">
        <v>2</v>
      </c>
      <c r="K419" s="87">
        <f t="shared" si="27"/>
        <v>0.96</v>
      </c>
      <c r="L419" s="265"/>
      <c r="M419" s="264"/>
      <c r="N419" s="264"/>
      <c r="O419" s="264"/>
      <c r="P419" s="264"/>
      <c r="Q419" s="264"/>
      <c r="R419" s="264"/>
      <c r="S419" s="264"/>
      <c r="T419" s="264"/>
      <c r="U419" s="264"/>
      <c r="V419" s="264"/>
      <c r="W419" s="264"/>
      <c r="X419" s="264"/>
      <c r="Y419" s="264"/>
      <c r="Z419" s="264"/>
      <c r="AA419" s="264"/>
      <c r="AB419" s="264"/>
      <c r="AC419" s="264"/>
      <c r="AD419" s="264"/>
      <c r="AE419" s="264"/>
      <c r="AF419" s="264"/>
      <c r="AG419" s="264"/>
      <c r="AH419" s="264"/>
    </row>
    <row r="420" spans="1:34" s="8" customFormat="1" ht="20.100000000000001" customHeight="1" x14ac:dyDescent="0.25">
      <c r="A420" s="77"/>
      <c r="B420" s="128" t="s">
        <v>489</v>
      </c>
      <c r="C420" s="128"/>
      <c r="D420" s="128"/>
      <c r="E420" s="128"/>
      <c r="F420" s="88"/>
      <c r="G420" s="88">
        <v>0.6</v>
      </c>
      <c r="H420" s="88">
        <v>0.8</v>
      </c>
      <c r="I420" s="88"/>
      <c r="J420" s="88">
        <v>1</v>
      </c>
      <c r="K420" s="87">
        <f t="shared" si="27"/>
        <v>0.48</v>
      </c>
      <c r="L420" s="265"/>
      <c r="M420" s="264"/>
      <c r="N420" s="264"/>
      <c r="O420" s="264"/>
      <c r="P420" s="264"/>
      <c r="Q420" s="264"/>
      <c r="R420" s="264"/>
      <c r="S420" s="264"/>
      <c r="T420" s="264"/>
      <c r="U420" s="264"/>
      <c r="V420" s="264"/>
      <c r="W420" s="264"/>
      <c r="X420" s="264"/>
      <c r="Y420" s="264"/>
      <c r="Z420" s="264"/>
      <c r="AA420" s="264"/>
      <c r="AB420" s="264"/>
      <c r="AC420" s="264"/>
      <c r="AD420" s="264"/>
      <c r="AE420" s="264"/>
      <c r="AF420" s="264"/>
      <c r="AG420" s="264"/>
      <c r="AH420" s="264"/>
    </row>
    <row r="421" spans="1:34" s="8" customFormat="1" ht="20.100000000000001" customHeight="1" x14ac:dyDescent="0.25">
      <c r="A421" s="89"/>
      <c r="B421" s="331" t="s">
        <v>490</v>
      </c>
      <c r="C421" s="331"/>
      <c r="D421" s="331"/>
      <c r="E421" s="331"/>
      <c r="F421" s="88"/>
      <c r="G421" s="88">
        <v>0.6</v>
      </c>
      <c r="H421" s="88">
        <v>0.8</v>
      </c>
      <c r="I421" s="88"/>
      <c r="J421" s="88">
        <v>3</v>
      </c>
      <c r="K421" s="87">
        <f t="shared" si="27"/>
        <v>1.44</v>
      </c>
      <c r="L421" s="265"/>
      <c r="M421" s="264"/>
      <c r="N421" s="264"/>
      <c r="O421" s="264"/>
      <c r="P421" s="264"/>
      <c r="Q421" s="264"/>
      <c r="R421" s="264"/>
      <c r="S421" s="264"/>
      <c r="T421" s="264"/>
      <c r="U421" s="264"/>
      <c r="V421" s="264"/>
      <c r="W421" s="264"/>
      <c r="X421" s="264"/>
      <c r="Y421" s="264"/>
      <c r="Z421" s="264"/>
      <c r="AA421" s="264"/>
      <c r="AB421" s="264"/>
      <c r="AC421" s="264"/>
      <c r="AD421" s="264"/>
      <c r="AE421" s="264"/>
      <c r="AF421" s="264"/>
      <c r="AG421" s="264"/>
      <c r="AH421" s="264"/>
    </row>
    <row r="422" spans="1:34" s="8" customFormat="1" ht="20.100000000000001" customHeight="1" x14ac:dyDescent="0.25">
      <c r="A422" s="89"/>
      <c r="B422" s="128" t="s">
        <v>445</v>
      </c>
      <c r="C422" s="128"/>
      <c r="D422" s="128"/>
      <c r="E422" s="128"/>
      <c r="F422" s="88"/>
      <c r="G422" s="88">
        <v>0.6</v>
      </c>
      <c r="H422" s="88">
        <v>0.8</v>
      </c>
      <c r="I422" s="88"/>
      <c r="J422" s="88">
        <v>2</v>
      </c>
      <c r="K422" s="87">
        <f t="shared" si="27"/>
        <v>0.96</v>
      </c>
      <c r="L422" s="265"/>
      <c r="M422" s="264"/>
      <c r="N422" s="264"/>
      <c r="O422" s="264"/>
      <c r="P422" s="264"/>
      <c r="Q422" s="264"/>
      <c r="R422" s="264"/>
      <c r="S422" s="264"/>
      <c r="T422" s="264"/>
      <c r="U422" s="264"/>
      <c r="V422" s="264"/>
      <c r="W422" s="264"/>
      <c r="X422" s="264"/>
      <c r="Y422" s="264"/>
      <c r="Z422" s="264"/>
      <c r="AA422" s="264"/>
      <c r="AB422" s="264"/>
      <c r="AC422" s="264"/>
      <c r="AD422" s="264"/>
      <c r="AE422" s="264"/>
      <c r="AF422" s="264"/>
      <c r="AG422" s="264"/>
      <c r="AH422" s="264"/>
    </row>
    <row r="423" spans="1:34" s="8" customFormat="1" ht="20.100000000000001" customHeight="1" x14ac:dyDescent="0.25">
      <c r="A423" s="89"/>
      <c r="B423" s="128" t="s">
        <v>491</v>
      </c>
      <c r="C423" s="128"/>
      <c r="D423" s="128"/>
      <c r="E423" s="128"/>
      <c r="F423" s="88"/>
      <c r="G423" s="88">
        <v>0.6</v>
      </c>
      <c r="H423" s="88">
        <v>0.8</v>
      </c>
      <c r="I423" s="88"/>
      <c r="J423" s="88">
        <v>1</v>
      </c>
      <c r="K423" s="87">
        <f t="shared" si="27"/>
        <v>0.48</v>
      </c>
      <c r="L423" s="265"/>
      <c r="M423" s="264"/>
      <c r="N423" s="264"/>
      <c r="O423" s="264"/>
      <c r="P423" s="264"/>
      <c r="Q423" s="264"/>
      <c r="R423" s="264"/>
      <c r="S423" s="264"/>
      <c r="T423" s="264"/>
      <c r="U423" s="264"/>
      <c r="V423" s="264"/>
      <c r="W423" s="264"/>
      <c r="X423" s="264"/>
      <c r="Y423" s="264"/>
      <c r="Z423" s="264"/>
      <c r="AA423" s="264"/>
      <c r="AB423" s="264"/>
      <c r="AC423" s="264"/>
      <c r="AD423" s="264"/>
      <c r="AE423" s="264"/>
      <c r="AF423" s="264"/>
      <c r="AG423" s="264"/>
      <c r="AH423" s="264"/>
    </row>
    <row r="424" spans="1:34" s="8" customFormat="1" ht="20.100000000000001" customHeight="1" x14ac:dyDescent="0.25">
      <c r="A424" s="77"/>
      <c r="B424" s="75" t="s">
        <v>492</v>
      </c>
      <c r="C424" s="75"/>
      <c r="D424" s="75"/>
      <c r="E424" s="75"/>
      <c r="F424" s="88"/>
      <c r="G424" s="88">
        <v>0.6</v>
      </c>
      <c r="H424" s="88">
        <v>0.8</v>
      </c>
      <c r="I424" s="88"/>
      <c r="J424" s="88">
        <v>4</v>
      </c>
      <c r="K424" s="87">
        <f t="shared" si="26"/>
        <v>1.92</v>
      </c>
      <c r="L424" s="265"/>
      <c r="M424" s="264"/>
      <c r="N424" s="264"/>
      <c r="O424" s="264"/>
      <c r="P424" s="264"/>
      <c r="Q424" s="264"/>
      <c r="R424" s="264"/>
      <c r="S424" s="264"/>
      <c r="T424" s="264"/>
      <c r="U424" s="264"/>
      <c r="V424" s="264"/>
      <c r="W424" s="264"/>
      <c r="X424" s="264"/>
      <c r="Y424" s="264"/>
      <c r="Z424" s="264"/>
      <c r="AA424" s="264"/>
      <c r="AB424" s="264"/>
      <c r="AC424" s="264"/>
      <c r="AD424" s="264"/>
      <c r="AE424" s="264"/>
      <c r="AF424" s="264"/>
      <c r="AG424" s="264"/>
      <c r="AH424" s="264"/>
    </row>
    <row r="425" spans="1:34" s="8" customFormat="1" ht="20.100000000000001" customHeight="1" x14ac:dyDescent="0.25">
      <c r="A425" s="77" t="s">
        <v>291</v>
      </c>
      <c r="B425" s="231" t="s">
        <v>394</v>
      </c>
      <c r="C425" s="231"/>
      <c r="D425" s="231"/>
      <c r="E425" s="231"/>
      <c r="F425" s="88"/>
      <c r="G425" s="88">
        <v>0.6</v>
      </c>
      <c r="H425" s="88">
        <v>0.8</v>
      </c>
      <c r="I425" s="88"/>
      <c r="J425" s="88">
        <v>1</v>
      </c>
      <c r="K425" s="87">
        <f t="shared" ref="K425:K426" si="28">TRUNC(G425*H425*J425,2)</f>
        <v>0.48</v>
      </c>
      <c r="L425" s="265"/>
      <c r="M425" s="264"/>
      <c r="N425" s="264"/>
      <c r="O425" s="264"/>
      <c r="P425" s="264"/>
      <c r="Q425" s="264"/>
      <c r="R425" s="264"/>
      <c r="S425" s="264"/>
      <c r="T425" s="264"/>
      <c r="U425" s="264"/>
      <c r="V425" s="264"/>
      <c r="W425" s="264"/>
      <c r="X425" s="264"/>
      <c r="Y425" s="264"/>
      <c r="Z425" s="264"/>
      <c r="AA425" s="264"/>
      <c r="AB425" s="264"/>
      <c r="AC425" s="264"/>
      <c r="AD425" s="264"/>
      <c r="AE425" s="264"/>
      <c r="AF425" s="264"/>
      <c r="AG425" s="264"/>
      <c r="AH425" s="264"/>
    </row>
    <row r="426" spans="1:34" s="8" customFormat="1" ht="20.100000000000001" customHeight="1" x14ac:dyDescent="0.25">
      <c r="A426" s="77"/>
      <c r="B426" s="231" t="s">
        <v>493</v>
      </c>
      <c r="C426" s="231"/>
      <c r="D426" s="231"/>
      <c r="E426" s="231"/>
      <c r="F426" s="88"/>
      <c r="G426" s="88">
        <v>0.6</v>
      </c>
      <c r="H426" s="88">
        <v>0.8</v>
      </c>
      <c r="I426" s="88"/>
      <c r="J426" s="88">
        <v>2</v>
      </c>
      <c r="K426" s="87">
        <f t="shared" si="28"/>
        <v>0.96</v>
      </c>
      <c r="L426" s="265"/>
      <c r="M426" s="264"/>
      <c r="N426" s="264"/>
      <c r="O426" s="264"/>
      <c r="P426" s="264"/>
      <c r="Q426" s="264"/>
      <c r="R426" s="264"/>
      <c r="S426" s="264"/>
      <c r="T426" s="264"/>
      <c r="U426" s="264"/>
      <c r="V426" s="264"/>
      <c r="W426" s="264"/>
      <c r="X426" s="264"/>
      <c r="Y426" s="264"/>
      <c r="Z426" s="264"/>
      <c r="AA426" s="264"/>
      <c r="AB426" s="264"/>
      <c r="AC426" s="264"/>
      <c r="AD426" s="264"/>
      <c r="AE426" s="264"/>
      <c r="AF426" s="264"/>
      <c r="AG426" s="264"/>
      <c r="AH426" s="264"/>
    </row>
    <row r="427" spans="1:34" s="8" customFormat="1" ht="20.100000000000001" customHeight="1" x14ac:dyDescent="0.25">
      <c r="A427" s="77"/>
      <c r="B427" s="231" t="s">
        <v>494</v>
      </c>
      <c r="C427" s="231"/>
      <c r="D427" s="231"/>
      <c r="E427" s="231"/>
      <c r="F427" s="88"/>
      <c r="G427" s="88">
        <v>0.6</v>
      </c>
      <c r="H427" s="88">
        <v>0.8</v>
      </c>
      <c r="I427" s="88"/>
      <c r="J427" s="88">
        <v>1</v>
      </c>
      <c r="K427" s="87">
        <f t="shared" ref="K427" si="29">TRUNC(G427*H427*J427,2)</f>
        <v>0.48</v>
      </c>
      <c r="L427" s="265"/>
      <c r="M427" s="264"/>
      <c r="N427" s="264"/>
      <c r="O427" s="264"/>
      <c r="P427" s="264"/>
      <c r="Q427" s="264"/>
      <c r="R427" s="264"/>
      <c r="S427" s="264"/>
      <c r="T427" s="264"/>
      <c r="U427" s="264"/>
      <c r="V427" s="264"/>
      <c r="W427" s="264"/>
      <c r="X427" s="264"/>
      <c r="Y427" s="264"/>
      <c r="Z427" s="264"/>
      <c r="AA427" s="264"/>
      <c r="AB427" s="264"/>
      <c r="AC427" s="264"/>
      <c r="AD427" s="264"/>
      <c r="AE427" s="264"/>
      <c r="AF427" s="264"/>
      <c r="AG427" s="264"/>
      <c r="AH427" s="264"/>
    </row>
    <row r="428" spans="1:34" s="8" customFormat="1" ht="20.100000000000001" customHeight="1" x14ac:dyDescent="0.25">
      <c r="A428" s="77"/>
      <c r="B428" s="231" t="s">
        <v>464</v>
      </c>
      <c r="C428" s="231"/>
      <c r="D428" s="231"/>
      <c r="E428" s="231"/>
      <c r="F428" s="88"/>
      <c r="G428" s="88">
        <v>0.6</v>
      </c>
      <c r="H428" s="88">
        <v>0.8</v>
      </c>
      <c r="I428" s="88"/>
      <c r="J428" s="88">
        <v>2</v>
      </c>
      <c r="K428" s="87">
        <f t="shared" ref="K428" si="30">TRUNC(G428*H428*J428,2)</f>
        <v>0.96</v>
      </c>
      <c r="L428" s="265"/>
      <c r="M428" s="264"/>
      <c r="N428" s="264"/>
      <c r="O428" s="264"/>
      <c r="P428" s="264"/>
      <c r="Q428" s="264"/>
      <c r="R428" s="264"/>
      <c r="S428" s="264"/>
      <c r="T428" s="264"/>
      <c r="U428" s="264"/>
      <c r="V428" s="264"/>
      <c r="W428" s="264"/>
      <c r="X428" s="264"/>
      <c r="Y428" s="264"/>
      <c r="Z428" s="264"/>
      <c r="AA428" s="264"/>
      <c r="AB428" s="264"/>
      <c r="AC428" s="264"/>
      <c r="AD428" s="264"/>
      <c r="AE428" s="264"/>
      <c r="AF428" s="264"/>
      <c r="AG428" s="264"/>
      <c r="AH428" s="264"/>
    </row>
    <row r="429" spans="1:34" s="8" customFormat="1" ht="20.100000000000001" customHeight="1" x14ac:dyDescent="0.25">
      <c r="A429" s="77"/>
      <c r="B429" s="231" t="s">
        <v>495</v>
      </c>
      <c r="C429" s="231"/>
      <c r="D429" s="231"/>
      <c r="E429" s="231"/>
      <c r="F429" s="88"/>
      <c r="G429" s="88">
        <v>0.6</v>
      </c>
      <c r="H429" s="88">
        <v>0.8</v>
      </c>
      <c r="I429" s="88"/>
      <c r="J429" s="88">
        <v>3</v>
      </c>
      <c r="K429" s="87">
        <f t="shared" ref="K429" si="31">TRUNC(G429*H429*J429,2)</f>
        <v>1.44</v>
      </c>
      <c r="L429" s="265"/>
      <c r="M429" s="264"/>
      <c r="N429" s="264"/>
      <c r="O429" s="264"/>
      <c r="P429" s="264"/>
      <c r="Q429" s="264"/>
      <c r="R429" s="264"/>
      <c r="S429" s="264"/>
      <c r="T429" s="264"/>
      <c r="U429" s="264"/>
      <c r="V429" s="264"/>
      <c r="W429" s="264"/>
      <c r="X429" s="264"/>
      <c r="Y429" s="264"/>
      <c r="Z429" s="264"/>
      <c r="AA429" s="264"/>
      <c r="AB429" s="264"/>
      <c r="AC429" s="264"/>
      <c r="AD429" s="264"/>
      <c r="AE429" s="264"/>
      <c r="AF429" s="264"/>
      <c r="AG429" s="264"/>
      <c r="AH429" s="264"/>
    </row>
    <row r="430" spans="1:34" s="8" customFormat="1" ht="20.100000000000001" customHeight="1" x14ac:dyDescent="0.25">
      <c r="A430" s="77"/>
      <c r="B430" s="231" t="s">
        <v>496</v>
      </c>
      <c r="C430" s="231"/>
      <c r="D430" s="231"/>
      <c r="E430" s="231"/>
      <c r="F430" s="88"/>
      <c r="G430" s="88">
        <v>0.6</v>
      </c>
      <c r="H430" s="88">
        <v>0.8</v>
      </c>
      <c r="I430" s="88"/>
      <c r="J430" s="88">
        <v>4</v>
      </c>
      <c r="K430" s="87">
        <f t="shared" ref="K430" si="32">TRUNC(G430*H430*J430,2)</f>
        <v>1.92</v>
      </c>
      <c r="L430" s="265"/>
      <c r="M430" s="264"/>
      <c r="N430" s="264"/>
      <c r="O430" s="264"/>
      <c r="P430" s="264"/>
      <c r="Q430" s="264"/>
      <c r="R430" s="264"/>
      <c r="S430" s="264"/>
      <c r="T430" s="264"/>
      <c r="U430" s="264"/>
      <c r="V430" s="264"/>
      <c r="W430" s="264"/>
      <c r="X430" s="264"/>
      <c r="Y430" s="264"/>
      <c r="Z430" s="264"/>
      <c r="AA430" s="264"/>
      <c r="AB430" s="264"/>
      <c r="AC430" s="264"/>
      <c r="AD430" s="264"/>
      <c r="AE430" s="264"/>
      <c r="AF430" s="264"/>
      <c r="AG430" s="264"/>
      <c r="AH430" s="264"/>
    </row>
    <row r="431" spans="1:34" s="8" customFormat="1" ht="20.100000000000001" customHeight="1" x14ac:dyDescent="0.25">
      <c r="A431" s="77"/>
      <c r="B431" s="231" t="s">
        <v>497</v>
      </c>
      <c r="C431" s="231"/>
      <c r="D431" s="231"/>
      <c r="E431" s="231"/>
      <c r="F431" s="88"/>
      <c r="G431" s="88">
        <v>0.6</v>
      </c>
      <c r="H431" s="88">
        <v>0.8</v>
      </c>
      <c r="I431" s="88"/>
      <c r="J431" s="88">
        <v>2</v>
      </c>
      <c r="K431" s="87">
        <f t="shared" ref="K431" si="33">TRUNC(G431*H431*J431,2)</f>
        <v>0.96</v>
      </c>
      <c r="L431" s="265"/>
      <c r="M431" s="264"/>
      <c r="N431" s="264"/>
      <c r="O431" s="264"/>
      <c r="P431" s="264"/>
      <c r="Q431" s="264"/>
      <c r="R431" s="264"/>
      <c r="S431" s="264"/>
      <c r="T431" s="264"/>
      <c r="U431" s="264"/>
      <c r="V431" s="264"/>
      <c r="W431" s="264"/>
      <c r="X431" s="264"/>
      <c r="Y431" s="264"/>
      <c r="Z431" s="264"/>
      <c r="AA431" s="264"/>
      <c r="AB431" s="264"/>
      <c r="AC431" s="264"/>
      <c r="AD431" s="264"/>
      <c r="AE431" s="264"/>
      <c r="AF431" s="264"/>
      <c r="AG431" s="264"/>
      <c r="AH431" s="264"/>
    </row>
    <row r="432" spans="1:34" s="8" customFormat="1" ht="20.100000000000001" customHeight="1" x14ac:dyDescent="0.25">
      <c r="A432" s="77"/>
      <c r="B432" s="231" t="s">
        <v>498</v>
      </c>
      <c r="C432" s="231"/>
      <c r="D432" s="231"/>
      <c r="E432" s="231"/>
      <c r="F432" s="88"/>
      <c r="G432" s="88">
        <v>0.6</v>
      </c>
      <c r="H432" s="88">
        <v>0.8</v>
      </c>
      <c r="I432" s="88"/>
      <c r="J432" s="88">
        <v>1</v>
      </c>
      <c r="K432" s="87">
        <f t="shared" ref="K432" si="34">TRUNC(G432*H432*J432,2)</f>
        <v>0.48</v>
      </c>
      <c r="L432" s="265"/>
      <c r="M432" s="264"/>
      <c r="N432" s="264"/>
      <c r="O432" s="264"/>
      <c r="P432" s="264"/>
      <c r="Q432" s="264"/>
      <c r="R432" s="264"/>
      <c r="S432" s="264"/>
      <c r="T432" s="264"/>
      <c r="U432" s="264"/>
      <c r="V432" s="264"/>
      <c r="W432" s="264"/>
      <c r="X432" s="264"/>
      <c r="Y432" s="264"/>
      <c r="Z432" s="264"/>
      <c r="AA432" s="264"/>
      <c r="AB432" s="264"/>
      <c r="AC432" s="264"/>
      <c r="AD432" s="264"/>
      <c r="AE432" s="264"/>
      <c r="AF432" s="264"/>
      <c r="AG432" s="264"/>
      <c r="AH432" s="264"/>
    </row>
    <row r="433" spans="1:34" s="8" customFormat="1" ht="20.100000000000001" customHeight="1" x14ac:dyDescent="0.25">
      <c r="A433" s="77" t="s">
        <v>291</v>
      </c>
      <c r="B433" s="231" t="s">
        <v>499</v>
      </c>
      <c r="C433" s="231"/>
      <c r="D433" s="231"/>
      <c r="E433" s="231"/>
      <c r="F433" s="88"/>
      <c r="G433" s="88">
        <v>0.6</v>
      </c>
      <c r="H433" s="88">
        <v>0.8</v>
      </c>
      <c r="I433" s="88"/>
      <c r="J433" s="88">
        <v>3</v>
      </c>
      <c r="K433" s="87">
        <f t="shared" ref="K433" si="35">TRUNC(G433*H433*J433,2)</f>
        <v>1.44</v>
      </c>
      <c r="L433" s="265"/>
      <c r="M433" s="264"/>
      <c r="N433" s="264"/>
      <c r="O433" s="264"/>
      <c r="P433" s="264"/>
      <c r="Q433" s="264"/>
      <c r="R433" s="264"/>
      <c r="S433" s="264"/>
      <c r="T433" s="264"/>
      <c r="U433" s="264"/>
      <c r="V433" s="264"/>
      <c r="W433" s="264"/>
      <c r="X433" s="264"/>
      <c r="Y433" s="264"/>
      <c r="Z433" s="264"/>
      <c r="AA433" s="264"/>
      <c r="AB433" s="264"/>
      <c r="AC433" s="264"/>
      <c r="AD433" s="264"/>
      <c r="AE433" s="264"/>
      <c r="AF433" s="264"/>
      <c r="AG433" s="264"/>
      <c r="AH433" s="264"/>
    </row>
    <row r="434" spans="1:34" s="8" customFormat="1" ht="20.100000000000001" customHeight="1" x14ac:dyDescent="0.25">
      <c r="A434" s="77" t="s">
        <v>291</v>
      </c>
      <c r="B434" s="231" t="s">
        <v>500</v>
      </c>
      <c r="C434" s="231"/>
      <c r="D434" s="231"/>
      <c r="E434" s="231"/>
      <c r="F434" s="88"/>
      <c r="G434" s="88">
        <v>0.6</v>
      </c>
      <c r="H434" s="88">
        <v>0.8</v>
      </c>
      <c r="I434" s="88"/>
      <c r="J434" s="88">
        <v>2</v>
      </c>
      <c r="K434" s="87">
        <f t="shared" ref="K434" si="36">TRUNC(G434*H434*J434,2)</f>
        <v>0.96</v>
      </c>
      <c r="L434" s="265"/>
      <c r="M434" s="264"/>
      <c r="N434" s="264"/>
      <c r="O434" s="264"/>
      <c r="P434" s="264"/>
      <c r="Q434" s="264"/>
      <c r="R434" s="264"/>
      <c r="S434" s="264"/>
      <c r="T434" s="264"/>
      <c r="U434" s="264"/>
      <c r="V434" s="264"/>
      <c r="W434" s="264"/>
      <c r="X434" s="264"/>
      <c r="Y434" s="264"/>
      <c r="Z434" s="264"/>
      <c r="AA434" s="264"/>
      <c r="AB434" s="264"/>
      <c r="AC434" s="264"/>
      <c r="AD434" s="264"/>
      <c r="AE434" s="264"/>
      <c r="AF434" s="264"/>
      <c r="AG434" s="264"/>
      <c r="AH434" s="264"/>
    </row>
    <row r="435" spans="1:34" s="9" customFormat="1" ht="20.100000000000001" customHeight="1" x14ac:dyDescent="0.25">
      <c r="A435" s="304" t="s">
        <v>10</v>
      </c>
      <c r="B435" s="300"/>
      <c r="C435" s="300"/>
      <c r="D435" s="300"/>
      <c r="E435" s="300"/>
      <c r="F435" s="28"/>
      <c r="G435" s="28"/>
      <c r="H435" s="28"/>
      <c r="I435" s="28"/>
      <c r="J435" s="28"/>
      <c r="K435" s="7">
        <f>TRUNC(SUM(K413:K434),2)</f>
        <v>21.12</v>
      </c>
      <c r="L435" s="265"/>
      <c r="M435" s="265"/>
      <c r="N435" s="265"/>
      <c r="O435" s="265"/>
      <c r="P435" s="265"/>
      <c r="Q435" s="265"/>
      <c r="R435" s="265"/>
      <c r="S435" s="265"/>
      <c r="T435" s="265"/>
      <c r="U435" s="265"/>
      <c r="V435" s="265"/>
      <c r="W435" s="265"/>
      <c r="X435" s="265"/>
      <c r="Y435" s="265"/>
      <c r="Z435" s="265"/>
      <c r="AA435" s="265"/>
      <c r="AB435" s="265"/>
      <c r="AC435" s="265"/>
      <c r="AD435" s="265"/>
      <c r="AE435" s="265"/>
      <c r="AF435" s="265"/>
      <c r="AG435" s="265"/>
      <c r="AH435" s="265"/>
    </row>
    <row r="436" spans="1:34" s="9" customFormat="1" ht="20.100000000000001" customHeight="1" x14ac:dyDescent="0.25">
      <c r="A436" s="2">
        <v>12</v>
      </c>
      <c r="B436" s="317" t="s">
        <v>96</v>
      </c>
      <c r="C436" s="317"/>
      <c r="D436" s="317"/>
      <c r="E436" s="317"/>
      <c r="F436" s="318"/>
      <c r="G436" s="318"/>
      <c r="H436" s="318"/>
      <c r="I436" s="318"/>
      <c r="J436" s="318"/>
      <c r="K436" s="319"/>
      <c r="L436" s="265"/>
      <c r="M436" s="265"/>
      <c r="N436" s="265"/>
      <c r="O436" s="265"/>
      <c r="P436" s="265"/>
      <c r="Q436" s="265"/>
      <c r="R436" s="265"/>
      <c r="S436" s="265"/>
      <c r="T436" s="265"/>
      <c r="U436" s="265"/>
      <c r="V436" s="265"/>
      <c r="W436" s="265"/>
      <c r="X436" s="265"/>
      <c r="Y436" s="265"/>
      <c r="Z436" s="265"/>
      <c r="AA436" s="265"/>
      <c r="AB436" s="265"/>
      <c r="AC436" s="265"/>
      <c r="AD436" s="265"/>
      <c r="AE436" s="265"/>
      <c r="AF436" s="265"/>
      <c r="AG436" s="265"/>
      <c r="AH436" s="265"/>
    </row>
    <row r="437" spans="1:34" s="19" customFormat="1" ht="19.5" customHeight="1" x14ac:dyDescent="0.25">
      <c r="A437" s="79" t="s">
        <v>2</v>
      </c>
      <c r="B437" s="325"/>
      <c r="C437" s="325"/>
      <c r="D437" s="325"/>
      <c r="E437" s="325"/>
      <c r="F437" s="80" t="s">
        <v>4</v>
      </c>
      <c r="G437" s="81"/>
      <c r="H437" s="81"/>
      <c r="I437" s="81"/>
      <c r="J437" s="81"/>
      <c r="K437" s="82"/>
      <c r="L437" s="265"/>
      <c r="M437" s="264"/>
      <c r="N437" s="264"/>
      <c r="O437" s="264"/>
      <c r="P437" s="264"/>
      <c r="Q437" s="264"/>
      <c r="R437" s="264"/>
      <c r="S437" s="264"/>
      <c r="T437" s="264"/>
      <c r="U437" s="264"/>
      <c r="V437" s="264"/>
      <c r="W437" s="264"/>
      <c r="X437" s="264"/>
      <c r="Y437" s="264"/>
      <c r="Z437" s="264"/>
      <c r="AA437" s="264"/>
      <c r="AB437" s="264"/>
      <c r="AC437" s="264"/>
      <c r="AD437" s="264"/>
      <c r="AE437" s="264"/>
      <c r="AF437" s="264"/>
      <c r="AG437" s="264"/>
      <c r="AH437" s="264"/>
    </row>
    <row r="438" spans="1:34" s="3" customFormat="1" ht="20.100000000000001" customHeight="1" x14ac:dyDescent="0.25">
      <c r="A438" s="15" t="s">
        <v>571</v>
      </c>
      <c r="B438" s="301" t="s">
        <v>97</v>
      </c>
      <c r="C438" s="301"/>
      <c r="D438" s="301"/>
      <c r="E438" s="301"/>
      <c r="F438" s="16" t="s">
        <v>5</v>
      </c>
      <c r="G438" s="17" t="s">
        <v>6</v>
      </c>
      <c r="H438" s="17" t="s">
        <v>7</v>
      </c>
      <c r="I438" s="17"/>
      <c r="J438" s="17" t="s">
        <v>8</v>
      </c>
      <c r="K438" s="18" t="s">
        <v>9</v>
      </c>
      <c r="L438" s="265"/>
      <c r="M438" s="262"/>
      <c r="N438" s="262"/>
      <c r="O438" s="262"/>
      <c r="P438" s="262"/>
      <c r="Q438" s="262"/>
      <c r="R438" s="262"/>
      <c r="S438" s="262"/>
      <c r="T438" s="262"/>
      <c r="U438" s="262"/>
      <c r="V438" s="262"/>
      <c r="W438" s="262"/>
      <c r="X438" s="262"/>
      <c r="Y438" s="262"/>
      <c r="Z438" s="262"/>
      <c r="AA438" s="262"/>
      <c r="AB438" s="262"/>
      <c r="AC438" s="262"/>
      <c r="AD438" s="262"/>
      <c r="AE438" s="262"/>
      <c r="AF438" s="262"/>
      <c r="AG438" s="262"/>
      <c r="AH438" s="262"/>
    </row>
    <row r="439" spans="1:34" s="9" customFormat="1" ht="18.75" customHeight="1" x14ac:dyDescent="0.25">
      <c r="A439" s="271"/>
      <c r="B439" s="330" t="s">
        <v>98</v>
      </c>
      <c r="C439" s="330"/>
      <c r="D439" s="330"/>
      <c r="E439" s="330"/>
      <c r="F439" s="28"/>
      <c r="G439" s="29"/>
      <c r="H439" s="29"/>
      <c r="I439" s="29"/>
      <c r="J439" s="29"/>
      <c r="K439" s="30">
        <v>9610.3700000000008</v>
      </c>
      <c r="L439" s="265"/>
      <c r="M439" s="265"/>
      <c r="N439" s="265"/>
      <c r="O439" s="265"/>
      <c r="P439" s="265"/>
      <c r="Q439" s="265"/>
      <c r="R439" s="265"/>
      <c r="S439" s="265"/>
      <c r="T439" s="265"/>
      <c r="U439" s="265"/>
      <c r="V439" s="265"/>
      <c r="W439" s="265"/>
      <c r="X439" s="265"/>
      <c r="Y439" s="265"/>
      <c r="Z439" s="265"/>
      <c r="AA439" s="265"/>
      <c r="AB439" s="265"/>
      <c r="AC439" s="265"/>
      <c r="AD439" s="265"/>
      <c r="AE439" s="265"/>
      <c r="AF439" s="265"/>
      <c r="AG439" s="265"/>
      <c r="AH439" s="265"/>
    </row>
    <row r="440" spans="1:34" s="19" customFormat="1" ht="20.100000000000001" customHeight="1" x14ac:dyDescent="0.25">
      <c r="A440" s="304" t="s">
        <v>10</v>
      </c>
      <c r="B440" s="300"/>
      <c r="C440" s="300"/>
      <c r="D440" s="300"/>
      <c r="E440" s="300"/>
      <c r="F440" s="305"/>
      <c r="G440" s="305"/>
      <c r="H440" s="305"/>
      <c r="I440" s="305"/>
      <c r="J440" s="305"/>
      <c r="K440" s="7">
        <f>SUM(K439:K439)</f>
        <v>9610.3700000000008</v>
      </c>
      <c r="L440" s="265"/>
      <c r="M440" s="264"/>
      <c r="N440" s="264"/>
      <c r="O440" s="264"/>
      <c r="P440" s="264"/>
      <c r="Q440" s="264"/>
      <c r="R440" s="264"/>
      <c r="S440" s="264"/>
      <c r="T440" s="264"/>
      <c r="U440" s="264"/>
      <c r="V440" s="264"/>
      <c r="W440" s="264"/>
      <c r="X440" s="264"/>
      <c r="Y440" s="264"/>
      <c r="Z440" s="264"/>
      <c r="AA440" s="264"/>
      <c r="AB440" s="264"/>
      <c r="AC440" s="264"/>
      <c r="AD440" s="264"/>
      <c r="AE440" s="264"/>
      <c r="AF440" s="264"/>
      <c r="AG440" s="264"/>
      <c r="AH440" s="264"/>
    </row>
    <row r="441" spans="1:34" s="3" customFormat="1" ht="20.100000000000001" customHeight="1" x14ac:dyDescent="0.25">
      <c r="A441" s="15" t="s">
        <v>572</v>
      </c>
      <c r="B441" s="301" t="s">
        <v>99</v>
      </c>
      <c r="C441" s="301"/>
      <c r="D441" s="301"/>
      <c r="E441" s="301"/>
      <c r="F441" s="16" t="s">
        <v>38</v>
      </c>
      <c r="G441" s="17" t="s">
        <v>6</v>
      </c>
      <c r="H441" s="17" t="s">
        <v>7</v>
      </c>
      <c r="I441" s="17"/>
      <c r="J441" s="17" t="s">
        <v>8</v>
      </c>
      <c r="K441" s="18" t="s">
        <v>9</v>
      </c>
      <c r="L441" s="265"/>
      <c r="M441" s="262"/>
      <c r="N441" s="262"/>
      <c r="O441" s="262"/>
      <c r="P441" s="262"/>
      <c r="Q441" s="262"/>
      <c r="R441" s="262"/>
      <c r="S441" s="262"/>
      <c r="T441" s="262"/>
      <c r="U441" s="262"/>
      <c r="V441" s="262"/>
      <c r="W441" s="262"/>
      <c r="X441" s="262"/>
      <c r="Y441" s="262"/>
      <c r="Z441" s="262"/>
      <c r="AA441" s="262"/>
      <c r="AB441" s="262"/>
      <c r="AC441" s="262"/>
      <c r="AD441" s="262"/>
      <c r="AE441" s="262"/>
      <c r="AF441" s="262"/>
      <c r="AG441" s="262"/>
      <c r="AH441" s="262"/>
    </row>
    <row r="442" spans="1:34" s="9" customFormat="1" ht="18.75" customHeight="1" x14ac:dyDescent="0.25">
      <c r="A442" s="271"/>
      <c r="B442" s="330" t="s">
        <v>99</v>
      </c>
      <c r="C442" s="330"/>
      <c r="D442" s="330"/>
      <c r="E442" s="330"/>
      <c r="F442" s="28" t="s">
        <v>38</v>
      </c>
      <c r="G442" s="29">
        <v>508.59</v>
      </c>
      <c r="H442" s="29"/>
      <c r="I442" s="29"/>
      <c r="J442" s="29"/>
      <c r="K442" s="30">
        <f>G442</f>
        <v>508.59</v>
      </c>
      <c r="L442" s="265"/>
      <c r="M442" s="265"/>
      <c r="N442" s="265"/>
      <c r="O442" s="265"/>
      <c r="P442" s="265"/>
      <c r="Q442" s="265"/>
      <c r="R442" s="265"/>
      <c r="S442" s="265"/>
      <c r="T442" s="265"/>
      <c r="U442" s="265"/>
      <c r="V442" s="265"/>
      <c r="W442" s="265"/>
      <c r="X442" s="265"/>
      <c r="Y442" s="265"/>
      <c r="Z442" s="265"/>
      <c r="AA442" s="265"/>
      <c r="AB442" s="265"/>
      <c r="AC442" s="265"/>
      <c r="AD442" s="265"/>
      <c r="AE442" s="265"/>
      <c r="AF442" s="265"/>
      <c r="AG442" s="265"/>
      <c r="AH442" s="265"/>
    </row>
    <row r="443" spans="1:34" s="19" customFormat="1" ht="20.100000000000001" customHeight="1" x14ac:dyDescent="0.25">
      <c r="A443" s="304" t="s">
        <v>10</v>
      </c>
      <c r="B443" s="300"/>
      <c r="C443" s="300"/>
      <c r="D443" s="300"/>
      <c r="E443" s="300"/>
      <c r="F443" s="305"/>
      <c r="G443" s="305"/>
      <c r="H443" s="305"/>
      <c r="I443" s="305"/>
      <c r="J443" s="305"/>
      <c r="K443" s="7">
        <f>SUM(K442:K442)</f>
        <v>508.59</v>
      </c>
      <c r="L443" s="265"/>
      <c r="M443" s="264"/>
      <c r="N443" s="264"/>
      <c r="O443" s="264"/>
      <c r="P443" s="264"/>
      <c r="Q443" s="264"/>
      <c r="R443" s="264"/>
      <c r="S443" s="264"/>
      <c r="T443" s="264"/>
      <c r="U443" s="264"/>
      <c r="V443" s="264"/>
      <c r="W443" s="264"/>
      <c r="X443" s="264"/>
      <c r="Y443" s="264"/>
      <c r="Z443" s="264"/>
      <c r="AA443" s="264"/>
      <c r="AB443" s="264"/>
      <c r="AC443" s="264"/>
      <c r="AD443" s="264"/>
      <c r="AE443" s="264"/>
      <c r="AF443" s="264"/>
      <c r="AG443" s="264"/>
      <c r="AH443" s="264"/>
    </row>
    <row r="444" spans="1:34" s="91" customFormat="1" ht="20.100000000000001" customHeight="1" x14ac:dyDescent="0.25">
      <c r="A444" s="15" t="s">
        <v>573</v>
      </c>
      <c r="B444" s="301" t="s">
        <v>100</v>
      </c>
      <c r="C444" s="301"/>
      <c r="D444" s="301"/>
      <c r="E444" s="301"/>
      <c r="F444" s="16" t="s">
        <v>38</v>
      </c>
      <c r="G444" s="17" t="s">
        <v>6</v>
      </c>
      <c r="H444" s="17" t="s">
        <v>7</v>
      </c>
      <c r="I444" s="17"/>
      <c r="J444" s="17" t="s">
        <v>8</v>
      </c>
      <c r="K444" s="18" t="s">
        <v>9</v>
      </c>
      <c r="L444" s="265"/>
      <c r="M444" s="262"/>
      <c r="N444" s="262"/>
      <c r="O444" s="262"/>
      <c r="P444" s="262"/>
      <c r="Q444" s="262"/>
      <c r="R444" s="262"/>
      <c r="S444" s="262"/>
      <c r="T444" s="262"/>
      <c r="U444" s="262"/>
      <c r="V444" s="262"/>
      <c r="W444" s="262"/>
      <c r="X444" s="262"/>
      <c r="Y444" s="262"/>
      <c r="Z444" s="262"/>
      <c r="AA444" s="262"/>
      <c r="AB444" s="262"/>
      <c r="AC444" s="262"/>
      <c r="AD444" s="262"/>
      <c r="AE444" s="262"/>
      <c r="AF444" s="262"/>
      <c r="AG444" s="262"/>
      <c r="AH444" s="262"/>
    </row>
    <row r="445" spans="1:34" s="90" customFormat="1" ht="18.75" customHeight="1" x14ac:dyDescent="0.25">
      <c r="A445" s="271"/>
      <c r="B445" s="330" t="s">
        <v>101</v>
      </c>
      <c r="C445" s="330"/>
      <c r="D445" s="330"/>
      <c r="E445" s="330"/>
      <c r="F445" s="28"/>
      <c r="G445" s="29">
        <v>110.83</v>
      </c>
      <c r="H445" s="29"/>
      <c r="I445" s="29"/>
      <c r="J445" s="29"/>
      <c r="K445" s="30">
        <f>G445</f>
        <v>110.83</v>
      </c>
      <c r="L445" s="265"/>
      <c r="M445" s="265"/>
      <c r="N445" s="265"/>
      <c r="O445" s="265"/>
      <c r="P445" s="265"/>
      <c r="Q445" s="265"/>
      <c r="R445" s="265"/>
      <c r="S445" s="265"/>
      <c r="T445" s="265"/>
      <c r="U445" s="265"/>
      <c r="V445" s="265"/>
      <c r="W445" s="265"/>
      <c r="X445" s="265"/>
      <c r="Y445" s="265"/>
      <c r="Z445" s="265"/>
      <c r="AA445" s="265"/>
      <c r="AB445" s="265"/>
      <c r="AC445" s="265"/>
      <c r="AD445" s="265"/>
      <c r="AE445" s="265"/>
      <c r="AF445" s="265"/>
      <c r="AG445" s="265"/>
      <c r="AH445" s="265"/>
    </row>
    <row r="446" spans="1:34" s="9" customFormat="1" ht="20.100000000000001" customHeight="1" x14ac:dyDescent="0.25">
      <c r="A446" s="304" t="s">
        <v>10</v>
      </c>
      <c r="B446" s="300"/>
      <c r="C446" s="300"/>
      <c r="D446" s="300"/>
      <c r="E446" s="300"/>
      <c r="F446" s="305"/>
      <c r="G446" s="305"/>
      <c r="H446" s="305"/>
      <c r="I446" s="305"/>
      <c r="J446" s="305"/>
      <c r="K446" s="7">
        <f>SUM(K445:K445)</f>
        <v>110.83</v>
      </c>
      <c r="L446" s="265"/>
      <c r="M446" s="265"/>
      <c r="N446" s="265"/>
      <c r="O446" s="265"/>
      <c r="P446" s="265"/>
      <c r="Q446" s="265"/>
      <c r="R446" s="265"/>
      <c r="S446" s="265"/>
      <c r="T446" s="265"/>
      <c r="U446" s="265"/>
      <c r="V446" s="265"/>
      <c r="W446" s="265"/>
      <c r="X446" s="265"/>
      <c r="Y446" s="265"/>
      <c r="Z446" s="265"/>
      <c r="AA446" s="265"/>
      <c r="AB446" s="265"/>
      <c r="AC446" s="265"/>
      <c r="AD446" s="265"/>
      <c r="AE446" s="265"/>
      <c r="AF446" s="265"/>
      <c r="AG446" s="265"/>
      <c r="AH446" s="265"/>
    </row>
    <row r="447" spans="1:34" s="9" customFormat="1" ht="20.100000000000001" customHeight="1" x14ac:dyDescent="0.25">
      <c r="A447" s="2">
        <v>13</v>
      </c>
      <c r="B447" s="317" t="s">
        <v>102</v>
      </c>
      <c r="C447" s="317"/>
      <c r="D447" s="317"/>
      <c r="E447" s="317"/>
      <c r="F447" s="318"/>
      <c r="G447" s="318"/>
      <c r="H447" s="318"/>
      <c r="I447" s="318"/>
      <c r="J447" s="318"/>
      <c r="K447" s="319"/>
      <c r="L447" s="265"/>
      <c r="M447" s="265"/>
      <c r="N447" s="265"/>
      <c r="O447" s="265"/>
      <c r="P447" s="265"/>
      <c r="Q447" s="265"/>
      <c r="R447" s="265"/>
      <c r="S447" s="265"/>
      <c r="T447" s="265"/>
      <c r="U447" s="265"/>
      <c r="V447" s="265"/>
      <c r="W447" s="265"/>
      <c r="X447" s="265"/>
      <c r="Y447" s="265"/>
      <c r="Z447" s="265"/>
      <c r="AA447" s="265"/>
      <c r="AB447" s="265"/>
      <c r="AC447" s="265"/>
      <c r="AD447" s="265"/>
      <c r="AE447" s="265"/>
      <c r="AF447" s="265"/>
      <c r="AG447" s="265"/>
      <c r="AH447" s="265"/>
    </row>
    <row r="448" spans="1:34" s="19" customFormat="1" ht="20.100000000000001" customHeight="1" x14ac:dyDescent="0.25">
      <c r="A448" s="79" t="s">
        <v>2</v>
      </c>
      <c r="B448" s="325"/>
      <c r="C448" s="325"/>
      <c r="D448" s="325"/>
      <c r="E448" s="325"/>
      <c r="F448" s="80" t="s">
        <v>4</v>
      </c>
      <c r="G448" s="81"/>
      <c r="H448" s="81"/>
      <c r="I448" s="81"/>
      <c r="J448" s="81"/>
      <c r="K448" s="82"/>
      <c r="L448" s="265"/>
      <c r="M448" s="264"/>
      <c r="N448" s="264"/>
      <c r="O448" s="264"/>
      <c r="P448" s="264"/>
      <c r="Q448" s="264"/>
      <c r="R448" s="264"/>
      <c r="S448" s="264"/>
      <c r="T448" s="264"/>
      <c r="U448" s="264"/>
      <c r="V448" s="264"/>
      <c r="W448" s="264"/>
      <c r="X448" s="264"/>
      <c r="Y448" s="264"/>
      <c r="Z448" s="264"/>
      <c r="AA448" s="264"/>
      <c r="AB448" s="264"/>
      <c r="AC448" s="264"/>
      <c r="AD448" s="264"/>
      <c r="AE448" s="264"/>
      <c r="AF448" s="264"/>
      <c r="AG448" s="264"/>
      <c r="AH448" s="264"/>
    </row>
    <row r="449" spans="1:34" s="83" customFormat="1" ht="20.100000000000001" customHeight="1" x14ac:dyDescent="0.25">
      <c r="A449" s="15" t="s">
        <v>103</v>
      </c>
      <c r="B449" s="301" t="s">
        <v>104</v>
      </c>
      <c r="C449" s="301"/>
      <c r="D449" s="301"/>
      <c r="E449" s="301"/>
      <c r="F449" s="16" t="s">
        <v>5</v>
      </c>
      <c r="G449" s="17" t="s">
        <v>15</v>
      </c>
      <c r="H449" s="17" t="s">
        <v>16</v>
      </c>
      <c r="I449" s="17" t="s">
        <v>86</v>
      </c>
      <c r="J449" s="17" t="s">
        <v>8</v>
      </c>
      <c r="K449" s="18" t="s">
        <v>9</v>
      </c>
      <c r="L449" s="265"/>
      <c r="M449" s="264"/>
      <c r="N449" s="264"/>
      <c r="O449" s="264"/>
      <c r="P449" s="264"/>
      <c r="Q449" s="264"/>
      <c r="R449" s="264"/>
      <c r="S449" s="264"/>
      <c r="T449" s="264"/>
      <c r="U449" s="264"/>
      <c r="V449" s="264"/>
      <c r="W449" s="264"/>
      <c r="X449" s="264"/>
      <c r="Y449" s="264"/>
      <c r="Z449" s="264"/>
      <c r="AA449" s="264"/>
      <c r="AB449" s="264"/>
      <c r="AC449" s="264"/>
      <c r="AD449" s="264"/>
      <c r="AE449" s="264"/>
      <c r="AF449" s="264"/>
      <c r="AG449" s="264"/>
      <c r="AH449" s="264"/>
    </row>
    <row r="450" spans="1:34" s="8" customFormat="1" ht="20.100000000000001" customHeight="1" x14ac:dyDescent="0.25">
      <c r="A450" s="278"/>
      <c r="B450" s="221" t="s">
        <v>431</v>
      </c>
      <c r="C450" s="76"/>
      <c r="D450" s="76"/>
      <c r="E450" s="76"/>
      <c r="F450" s="93"/>
      <c r="G450" s="137">
        <v>7</v>
      </c>
      <c r="H450" s="138">
        <v>1.2</v>
      </c>
      <c r="I450" s="137"/>
      <c r="J450" s="137"/>
      <c r="K450" s="139">
        <f>G450*H450-I450</f>
        <v>8.4</v>
      </c>
      <c r="L450" s="265"/>
      <c r="M450" s="264"/>
      <c r="N450" s="264"/>
      <c r="O450" s="264"/>
      <c r="P450" s="264"/>
      <c r="Q450" s="264"/>
      <c r="R450" s="264"/>
      <c r="S450" s="264"/>
      <c r="T450" s="264"/>
      <c r="U450" s="264"/>
      <c r="V450" s="264"/>
      <c r="W450" s="264"/>
      <c r="X450" s="264"/>
      <c r="Y450" s="264"/>
      <c r="Z450" s="264"/>
      <c r="AA450" s="264"/>
      <c r="AB450" s="264"/>
      <c r="AC450" s="264"/>
      <c r="AD450" s="264"/>
      <c r="AE450" s="264"/>
      <c r="AF450" s="264"/>
      <c r="AG450" s="264"/>
      <c r="AH450" s="264"/>
    </row>
    <row r="451" spans="1:34" s="8" customFormat="1" ht="20.100000000000001" customHeight="1" x14ac:dyDescent="0.25">
      <c r="A451" s="129"/>
      <c r="B451" s="221" t="s">
        <v>432</v>
      </c>
      <c r="C451" s="76"/>
      <c r="D451" s="76"/>
      <c r="E451" s="76"/>
      <c r="F451" s="93"/>
      <c r="G451" s="137">
        <v>17.3</v>
      </c>
      <c r="H451" s="138">
        <v>1.2</v>
      </c>
      <c r="I451" s="137"/>
      <c r="J451" s="137"/>
      <c r="K451" s="139">
        <f>G451*H451-I451</f>
        <v>20.76</v>
      </c>
      <c r="L451" s="265"/>
      <c r="M451" s="264"/>
      <c r="N451" s="264"/>
      <c r="O451" s="264"/>
      <c r="P451" s="264"/>
      <c r="Q451" s="264"/>
      <c r="R451" s="264"/>
      <c r="S451" s="264"/>
      <c r="T451" s="264"/>
      <c r="U451" s="264"/>
      <c r="V451" s="264"/>
      <c r="W451" s="264"/>
      <c r="X451" s="264"/>
      <c r="Y451" s="264"/>
      <c r="Z451" s="264"/>
      <c r="AA451" s="264"/>
      <c r="AB451" s="264"/>
      <c r="AC451" s="264"/>
      <c r="AD451" s="264"/>
      <c r="AE451" s="264"/>
      <c r="AF451" s="264"/>
      <c r="AG451" s="264"/>
      <c r="AH451" s="264"/>
    </row>
    <row r="452" spans="1:34" s="8" customFormat="1" ht="20.100000000000001" customHeight="1" x14ac:dyDescent="0.25">
      <c r="A452" s="129"/>
      <c r="B452" s="221" t="s">
        <v>433</v>
      </c>
      <c r="C452" s="76"/>
      <c r="D452" s="76"/>
      <c r="E452" s="76"/>
      <c r="F452" s="93"/>
      <c r="G452" s="137">
        <v>6</v>
      </c>
      <c r="H452" s="138">
        <v>1.2</v>
      </c>
      <c r="I452" s="137"/>
      <c r="J452" s="137"/>
      <c r="K452" s="139">
        <f>G452*H452-I452</f>
        <v>7.1999999999999993</v>
      </c>
      <c r="L452" s="265"/>
      <c r="M452" s="264"/>
      <c r="N452" s="264"/>
      <c r="O452" s="264"/>
      <c r="P452" s="264"/>
      <c r="Q452" s="264"/>
      <c r="R452" s="264"/>
      <c r="S452" s="264"/>
      <c r="T452" s="264"/>
      <c r="U452" s="264"/>
      <c r="V452" s="264"/>
      <c r="W452" s="264"/>
      <c r="X452" s="264"/>
      <c r="Y452" s="264"/>
      <c r="Z452" s="264"/>
      <c r="AA452" s="264"/>
      <c r="AB452" s="264"/>
      <c r="AC452" s="264"/>
      <c r="AD452" s="264"/>
      <c r="AE452" s="264"/>
      <c r="AF452" s="264"/>
      <c r="AG452" s="264"/>
      <c r="AH452" s="264"/>
    </row>
    <row r="453" spans="1:34" s="8" customFormat="1" ht="20.100000000000001" customHeight="1" x14ac:dyDescent="0.25">
      <c r="A453" s="129"/>
      <c r="B453" s="221" t="s">
        <v>434</v>
      </c>
      <c r="C453" s="76"/>
      <c r="D453" s="76"/>
      <c r="E453" s="76"/>
      <c r="F453" s="93"/>
      <c r="G453" s="137">
        <v>5.4</v>
      </c>
      <c r="H453" s="138">
        <v>1.2</v>
      </c>
      <c r="I453" s="137"/>
      <c r="J453" s="137"/>
      <c r="K453" s="139">
        <f t="shared" ref="K453" si="37">G453*H453-I453</f>
        <v>6.48</v>
      </c>
      <c r="L453" s="265"/>
      <c r="M453" s="264"/>
      <c r="N453" s="264"/>
      <c r="O453" s="264"/>
      <c r="P453" s="264"/>
      <c r="Q453" s="264"/>
      <c r="R453" s="264"/>
      <c r="S453" s="264"/>
      <c r="T453" s="264"/>
      <c r="U453" s="264"/>
      <c r="V453" s="264"/>
      <c r="W453" s="264"/>
      <c r="X453" s="264"/>
      <c r="Y453" s="264"/>
      <c r="Z453" s="264"/>
      <c r="AA453" s="264"/>
      <c r="AB453" s="264"/>
      <c r="AC453" s="264"/>
      <c r="AD453" s="264"/>
      <c r="AE453" s="264"/>
      <c r="AF453" s="264"/>
      <c r="AG453" s="264"/>
      <c r="AH453" s="264"/>
    </row>
    <row r="454" spans="1:34" s="8" customFormat="1" ht="20.100000000000001" customHeight="1" x14ac:dyDescent="0.25">
      <c r="A454" s="129"/>
      <c r="B454" s="221" t="s">
        <v>435</v>
      </c>
      <c r="C454" s="76"/>
      <c r="D454" s="76"/>
      <c r="E454" s="76"/>
      <c r="F454" s="93"/>
      <c r="G454" s="137">
        <v>17.5</v>
      </c>
      <c r="H454" s="138">
        <v>1.2</v>
      </c>
      <c r="I454" s="137"/>
      <c r="J454" s="137"/>
      <c r="K454" s="139">
        <f t="shared" ref="K454:K493" si="38">G454*H454-I454</f>
        <v>21</v>
      </c>
      <c r="L454" s="265"/>
      <c r="M454" s="264"/>
      <c r="N454" s="264"/>
      <c r="O454" s="264"/>
      <c r="P454" s="264"/>
      <c r="Q454" s="264"/>
      <c r="R454" s="264"/>
      <c r="S454" s="264"/>
      <c r="T454" s="264"/>
      <c r="U454" s="264"/>
      <c r="V454" s="264"/>
      <c r="W454" s="264"/>
      <c r="X454" s="264"/>
      <c r="Y454" s="264"/>
      <c r="Z454" s="264"/>
      <c r="AA454" s="264"/>
      <c r="AB454" s="264"/>
      <c r="AC454" s="264"/>
      <c r="AD454" s="264"/>
      <c r="AE454" s="264"/>
      <c r="AF454" s="264"/>
      <c r="AG454" s="264"/>
      <c r="AH454" s="264"/>
    </row>
    <row r="455" spans="1:34" s="8" customFormat="1" ht="20.100000000000001" customHeight="1" x14ac:dyDescent="0.25">
      <c r="A455" s="129"/>
      <c r="B455" s="221" t="s">
        <v>436</v>
      </c>
      <c r="C455" s="76"/>
      <c r="D455" s="76"/>
      <c r="E455" s="76"/>
      <c r="F455" s="93"/>
      <c r="G455" s="137">
        <v>10.43</v>
      </c>
      <c r="H455" s="138">
        <v>1.2</v>
      </c>
      <c r="I455" s="137"/>
      <c r="J455" s="137"/>
      <c r="K455" s="139">
        <f t="shared" si="38"/>
        <v>12.516</v>
      </c>
      <c r="L455" s="265"/>
      <c r="M455" s="264"/>
      <c r="N455" s="264"/>
      <c r="O455" s="264"/>
      <c r="P455" s="264"/>
      <c r="Q455" s="264"/>
      <c r="R455" s="264"/>
      <c r="S455" s="264"/>
      <c r="T455" s="264"/>
      <c r="U455" s="264"/>
      <c r="V455" s="264"/>
      <c r="W455" s="264"/>
      <c r="X455" s="264"/>
      <c r="Y455" s="264"/>
      <c r="Z455" s="264"/>
      <c r="AA455" s="264"/>
      <c r="AB455" s="264"/>
      <c r="AC455" s="264"/>
      <c r="AD455" s="264"/>
      <c r="AE455" s="264"/>
      <c r="AF455" s="264"/>
      <c r="AG455" s="264"/>
      <c r="AH455" s="264"/>
    </row>
    <row r="456" spans="1:34" s="8" customFormat="1" ht="20.100000000000001" customHeight="1" x14ac:dyDescent="0.25">
      <c r="A456" s="129"/>
      <c r="B456" s="221" t="s">
        <v>437</v>
      </c>
      <c r="C456" s="76"/>
      <c r="D456" s="76"/>
      <c r="E456" s="76"/>
      <c r="F456" s="93"/>
      <c r="G456" s="137">
        <v>11.4</v>
      </c>
      <c r="H456" s="138">
        <v>1.2</v>
      </c>
      <c r="I456" s="137"/>
      <c r="J456" s="137"/>
      <c r="K456" s="139">
        <f t="shared" si="38"/>
        <v>13.68</v>
      </c>
      <c r="L456" s="265"/>
      <c r="M456" s="264"/>
      <c r="N456" s="264"/>
      <c r="O456" s="264"/>
      <c r="P456" s="264"/>
      <c r="Q456" s="264"/>
      <c r="R456" s="264"/>
      <c r="S456" s="264"/>
      <c r="T456" s="264"/>
      <c r="U456" s="264"/>
      <c r="V456" s="264"/>
      <c r="W456" s="264"/>
      <c r="X456" s="264"/>
      <c r="Y456" s="264"/>
      <c r="Z456" s="264"/>
      <c r="AA456" s="264"/>
      <c r="AB456" s="264"/>
      <c r="AC456" s="264"/>
      <c r="AD456" s="264"/>
      <c r="AE456" s="264"/>
      <c r="AF456" s="264"/>
      <c r="AG456" s="264"/>
      <c r="AH456" s="264"/>
    </row>
    <row r="457" spans="1:34" s="8" customFormat="1" ht="20.100000000000001" customHeight="1" x14ac:dyDescent="0.25">
      <c r="A457" s="129"/>
      <c r="B457" s="221" t="s">
        <v>439</v>
      </c>
      <c r="C457" s="76"/>
      <c r="D457" s="76"/>
      <c r="E457" s="76"/>
      <c r="F457" s="93"/>
      <c r="G457" s="137">
        <v>15.34</v>
      </c>
      <c r="H457" s="138">
        <v>1.2</v>
      </c>
      <c r="I457" s="137"/>
      <c r="J457" s="137"/>
      <c r="K457" s="139">
        <f t="shared" si="38"/>
        <v>18.407999999999998</v>
      </c>
      <c r="L457" s="265"/>
      <c r="M457" s="264"/>
      <c r="N457" s="264"/>
      <c r="O457" s="264"/>
      <c r="P457" s="264"/>
      <c r="Q457" s="264"/>
      <c r="R457" s="264"/>
      <c r="S457" s="264"/>
      <c r="T457" s="264"/>
      <c r="U457" s="264"/>
      <c r="V457" s="264"/>
      <c r="W457" s="264"/>
      <c r="X457" s="264"/>
      <c r="Y457" s="264"/>
      <c r="Z457" s="264"/>
      <c r="AA457" s="264"/>
      <c r="AB457" s="264"/>
      <c r="AC457" s="264"/>
      <c r="AD457" s="264"/>
      <c r="AE457" s="264"/>
      <c r="AF457" s="264"/>
      <c r="AG457" s="264"/>
      <c r="AH457" s="264"/>
    </row>
    <row r="458" spans="1:34" s="83" customFormat="1" ht="20.100000000000001" customHeight="1" x14ac:dyDescent="0.25">
      <c r="A458" s="92"/>
      <c r="B458" s="221" t="s">
        <v>438</v>
      </c>
      <c r="C458" s="20"/>
      <c r="D458" s="20"/>
      <c r="E458" s="20"/>
      <c r="F458" s="33"/>
      <c r="G458" s="137">
        <v>13.3</v>
      </c>
      <c r="H458" s="138">
        <v>1.2</v>
      </c>
      <c r="I458" s="137"/>
      <c r="J458" s="137"/>
      <c r="K458" s="139">
        <f t="shared" si="38"/>
        <v>15.96</v>
      </c>
      <c r="L458" s="265"/>
      <c r="M458" s="264"/>
      <c r="N458" s="264"/>
      <c r="O458" s="264"/>
      <c r="P458" s="264"/>
      <c r="Q458" s="264"/>
      <c r="R458" s="264"/>
      <c r="S458" s="264"/>
      <c r="T458" s="264"/>
      <c r="U458" s="264"/>
      <c r="V458" s="264"/>
      <c r="W458" s="264"/>
      <c r="X458" s="264"/>
      <c r="Y458" s="264"/>
      <c r="Z458" s="264"/>
      <c r="AA458" s="264"/>
      <c r="AB458" s="264"/>
      <c r="AC458" s="264"/>
      <c r="AD458" s="264"/>
      <c r="AE458" s="264"/>
      <c r="AF458" s="264"/>
      <c r="AG458" s="264"/>
      <c r="AH458" s="264"/>
    </row>
    <row r="459" spans="1:34" s="83" customFormat="1" ht="20.100000000000001" customHeight="1" x14ac:dyDescent="0.25">
      <c r="A459" s="92"/>
      <c r="B459" s="221" t="s">
        <v>440</v>
      </c>
      <c r="C459" s="20"/>
      <c r="D459" s="20"/>
      <c r="E459" s="20"/>
      <c r="F459" s="33"/>
      <c r="G459" s="137">
        <v>17.68</v>
      </c>
      <c r="H459" s="138">
        <v>1.2</v>
      </c>
      <c r="I459" s="137"/>
      <c r="J459" s="137"/>
      <c r="K459" s="139">
        <f t="shared" si="38"/>
        <v>21.215999999999998</v>
      </c>
      <c r="L459" s="265"/>
      <c r="M459" s="264"/>
      <c r="N459" s="264"/>
      <c r="O459" s="264"/>
      <c r="P459" s="264"/>
      <c r="Q459" s="264"/>
      <c r="R459" s="264"/>
      <c r="S459" s="264"/>
      <c r="T459" s="264"/>
      <c r="U459" s="264"/>
      <c r="V459" s="264"/>
      <c r="W459" s="264"/>
      <c r="X459" s="264"/>
      <c r="Y459" s="264"/>
      <c r="Z459" s="264"/>
      <c r="AA459" s="264"/>
      <c r="AB459" s="264"/>
      <c r="AC459" s="264"/>
      <c r="AD459" s="264"/>
      <c r="AE459" s="264"/>
      <c r="AF459" s="264"/>
      <c r="AG459" s="264"/>
      <c r="AH459" s="264"/>
    </row>
    <row r="460" spans="1:34" s="83" customFormat="1" ht="20.100000000000001" customHeight="1" x14ac:dyDescent="0.25">
      <c r="A460" s="92"/>
      <c r="B460" s="221" t="s">
        <v>441</v>
      </c>
      <c r="C460" s="20"/>
      <c r="D460" s="20"/>
      <c r="E460" s="20"/>
      <c r="F460" s="33"/>
      <c r="G460" s="137">
        <v>20.94</v>
      </c>
      <c r="H460" s="138">
        <v>1.2</v>
      </c>
      <c r="I460" s="137"/>
      <c r="J460" s="137"/>
      <c r="K460" s="139">
        <f t="shared" si="38"/>
        <v>25.128</v>
      </c>
      <c r="L460" s="265"/>
      <c r="M460" s="264"/>
      <c r="N460" s="264"/>
      <c r="O460" s="264"/>
      <c r="P460" s="264"/>
      <c r="Q460" s="264"/>
      <c r="R460" s="264"/>
      <c r="S460" s="264"/>
      <c r="T460" s="264"/>
      <c r="U460" s="264"/>
      <c r="V460" s="264"/>
      <c r="W460" s="264"/>
      <c r="X460" s="264"/>
      <c r="Y460" s="264"/>
      <c r="Z460" s="264"/>
      <c r="AA460" s="264"/>
      <c r="AB460" s="264"/>
      <c r="AC460" s="264"/>
      <c r="AD460" s="264"/>
      <c r="AE460" s="264"/>
      <c r="AF460" s="264"/>
      <c r="AG460" s="264"/>
      <c r="AH460" s="264"/>
    </row>
    <row r="461" spans="1:34" s="83" customFormat="1" ht="20.100000000000001" customHeight="1" x14ac:dyDescent="0.25">
      <c r="A461" s="92"/>
      <c r="B461" s="221" t="s">
        <v>442</v>
      </c>
      <c r="C461" s="20"/>
      <c r="D461" s="20"/>
      <c r="E461" s="20"/>
      <c r="F461" s="33"/>
      <c r="G461" s="137">
        <v>24.38</v>
      </c>
      <c r="H461" s="138">
        <v>1.2</v>
      </c>
      <c r="I461" s="137"/>
      <c r="J461" s="137"/>
      <c r="K461" s="139">
        <f t="shared" si="38"/>
        <v>29.255999999999997</v>
      </c>
      <c r="L461" s="265"/>
      <c r="M461" s="264"/>
      <c r="N461" s="264"/>
      <c r="O461" s="264"/>
      <c r="P461" s="264"/>
      <c r="Q461" s="264"/>
      <c r="R461" s="264"/>
      <c r="S461" s="264"/>
      <c r="T461" s="264"/>
      <c r="U461" s="264"/>
      <c r="V461" s="264"/>
      <c r="W461" s="264"/>
      <c r="X461" s="264"/>
      <c r="Y461" s="264"/>
      <c r="Z461" s="264"/>
      <c r="AA461" s="264"/>
      <c r="AB461" s="264"/>
      <c r="AC461" s="264"/>
      <c r="AD461" s="264"/>
      <c r="AE461" s="264"/>
      <c r="AF461" s="264"/>
      <c r="AG461" s="264"/>
      <c r="AH461" s="264"/>
    </row>
    <row r="462" spans="1:34" s="83" customFormat="1" ht="20.100000000000001" customHeight="1" x14ac:dyDescent="0.25">
      <c r="A462" s="92"/>
      <c r="B462" s="221" t="s">
        <v>443</v>
      </c>
      <c r="C462" s="20"/>
      <c r="D462" s="20"/>
      <c r="E462" s="20"/>
      <c r="F462" s="33"/>
      <c r="G462" s="137">
        <v>14.66</v>
      </c>
      <c r="H462" s="138">
        <v>1.2</v>
      </c>
      <c r="I462" s="137"/>
      <c r="J462" s="137"/>
      <c r="K462" s="139">
        <f t="shared" si="38"/>
        <v>17.591999999999999</v>
      </c>
      <c r="L462" s="265"/>
      <c r="M462" s="264"/>
      <c r="N462" s="264"/>
      <c r="O462" s="264"/>
      <c r="P462" s="264"/>
      <c r="Q462" s="264"/>
      <c r="R462" s="264"/>
      <c r="S462" s="264"/>
      <c r="T462" s="264"/>
      <c r="U462" s="264"/>
      <c r="V462" s="264"/>
      <c r="W462" s="264"/>
      <c r="X462" s="264"/>
      <c r="Y462" s="264"/>
      <c r="Z462" s="264"/>
      <c r="AA462" s="264"/>
      <c r="AB462" s="264"/>
      <c r="AC462" s="264"/>
      <c r="AD462" s="264"/>
      <c r="AE462" s="264"/>
      <c r="AF462" s="264"/>
      <c r="AG462" s="264"/>
      <c r="AH462" s="264"/>
    </row>
    <row r="463" spans="1:34" s="83" customFormat="1" ht="20.100000000000001" customHeight="1" x14ac:dyDescent="0.25">
      <c r="A463" s="92"/>
      <c r="B463" s="221" t="s">
        <v>444</v>
      </c>
      <c r="C463" s="20"/>
      <c r="D463" s="20"/>
      <c r="E463" s="20"/>
      <c r="F463" s="33"/>
      <c r="G463" s="137">
        <v>8.74</v>
      </c>
      <c r="H463" s="138">
        <v>1.2</v>
      </c>
      <c r="I463" s="137"/>
      <c r="J463" s="137"/>
      <c r="K463" s="139">
        <f t="shared" si="38"/>
        <v>10.488</v>
      </c>
      <c r="L463" s="265"/>
      <c r="M463" s="264"/>
      <c r="N463" s="264"/>
      <c r="O463" s="264"/>
      <c r="P463" s="264"/>
      <c r="Q463" s="264"/>
      <c r="R463" s="264"/>
      <c r="S463" s="264"/>
      <c r="T463" s="264"/>
      <c r="U463" s="264"/>
      <c r="V463" s="264"/>
      <c r="W463" s="264"/>
      <c r="X463" s="264"/>
      <c r="Y463" s="264"/>
      <c r="Z463" s="264"/>
      <c r="AA463" s="264"/>
      <c r="AB463" s="264"/>
      <c r="AC463" s="264"/>
      <c r="AD463" s="264"/>
      <c r="AE463" s="264"/>
      <c r="AF463" s="264"/>
      <c r="AG463" s="264"/>
      <c r="AH463" s="264"/>
    </row>
    <row r="464" spans="1:34" s="83" customFormat="1" ht="20.100000000000001" customHeight="1" x14ac:dyDescent="0.25">
      <c r="A464" s="92"/>
      <c r="B464" s="233" t="s">
        <v>445</v>
      </c>
      <c r="C464" s="20"/>
      <c r="D464" s="20"/>
      <c r="E464" s="20"/>
      <c r="F464" s="33"/>
      <c r="G464" s="63">
        <v>16.98</v>
      </c>
      <c r="H464" s="138">
        <v>1.2</v>
      </c>
      <c r="I464" s="63"/>
      <c r="J464" s="14"/>
      <c r="K464" s="139">
        <f t="shared" si="38"/>
        <v>20.376000000000001</v>
      </c>
      <c r="L464" s="265"/>
      <c r="M464" s="264"/>
      <c r="N464" s="264"/>
      <c r="O464" s="264"/>
      <c r="P464" s="264"/>
      <c r="Q464" s="264"/>
      <c r="R464" s="264"/>
      <c r="S464" s="264"/>
      <c r="T464" s="264"/>
      <c r="U464" s="264"/>
      <c r="V464" s="264"/>
      <c r="W464" s="264"/>
      <c r="X464" s="264"/>
      <c r="Y464" s="264"/>
      <c r="Z464" s="264"/>
      <c r="AA464" s="264"/>
      <c r="AB464" s="264"/>
      <c r="AC464" s="264"/>
      <c r="AD464" s="264"/>
      <c r="AE464" s="264"/>
      <c r="AF464" s="264"/>
      <c r="AG464" s="264"/>
      <c r="AH464" s="264"/>
    </row>
    <row r="465" spans="1:34" s="83" customFormat="1" ht="20.100000000000001" customHeight="1" x14ac:dyDescent="0.25">
      <c r="A465" s="92"/>
      <c r="B465" s="221" t="s">
        <v>465</v>
      </c>
      <c r="C465" s="38"/>
      <c r="D465" s="38"/>
      <c r="E465" s="38"/>
      <c r="F465" s="33"/>
      <c r="G465" s="63">
        <v>4.54</v>
      </c>
      <c r="H465" s="138">
        <v>1.2</v>
      </c>
      <c r="I465" s="63"/>
      <c r="J465" s="14"/>
      <c r="K465" s="139">
        <f t="shared" si="38"/>
        <v>5.4479999999999995</v>
      </c>
      <c r="L465" s="265"/>
      <c r="M465" s="264"/>
      <c r="N465" s="264"/>
      <c r="O465" s="264"/>
      <c r="P465" s="264"/>
      <c r="Q465" s="264"/>
      <c r="R465" s="264"/>
      <c r="S465" s="264"/>
      <c r="T465" s="264"/>
      <c r="U465" s="264"/>
      <c r="V465" s="264"/>
      <c r="W465" s="264"/>
      <c r="X465" s="264"/>
      <c r="Y465" s="264"/>
      <c r="Z465" s="264"/>
      <c r="AA465" s="264"/>
      <c r="AB465" s="264"/>
      <c r="AC465" s="264"/>
      <c r="AD465" s="264"/>
      <c r="AE465" s="264"/>
      <c r="AF465" s="264"/>
      <c r="AG465" s="264"/>
      <c r="AH465" s="264"/>
    </row>
    <row r="466" spans="1:34" s="83" customFormat="1" ht="20.100000000000001" customHeight="1" x14ac:dyDescent="0.25">
      <c r="A466" s="92"/>
      <c r="B466" s="221" t="s">
        <v>446</v>
      </c>
      <c r="C466" s="38"/>
      <c r="D466" s="38"/>
      <c r="E466" s="38"/>
      <c r="F466" s="33"/>
      <c r="G466" s="63">
        <v>17.100000000000001</v>
      </c>
      <c r="H466" s="138">
        <v>1.2</v>
      </c>
      <c r="I466" s="63"/>
      <c r="J466" s="14"/>
      <c r="K466" s="139">
        <f t="shared" si="38"/>
        <v>20.52</v>
      </c>
      <c r="L466" s="265"/>
      <c r="M466" s="264"/>
      <c r="N466" s="264"/>
      <c r="O466" s="264"/>
      <c r="P466" s="264"/>
      <c r="Q466" s="264"/>
      <c r="R466" s="264"/>
      <c r="S466" s="264"/>
      <c r="T466" s="264"/>
      <c r="U466" s="264"/>
      <c r="V466" s="264"/>
      <c r="W466" s="264"/>
      <c r="X466" s="264"/>
      <c r="Y466" s="264"/>
      <c r="Z466" s="264"/>
      <c r="AA466" s="264"/>
      <c r="AB466" s="264"/>
      <c r="AC466" s="264"/>
      <c r="AD466" s="264"/>
      <c r="AE466" s="264"/>
      <c r="AF466" s="264"/>
      <c r="AG466" s="264"/>
      <c r="AH466" s="264"/>
    </row>
    <row r="467" spans="1:34" s="83" customFormat="1" ht="20.100000000000001" customHeight="1" x14ac:dyDescent="0.25">
      <c r="A467" s="92"/>
      <c r="B467" s="221" t="s">
        <v>447</v>
      </c>
      <c r="C467" s="38"/>
      <c r="D467" s="38"/>
      <c r="E467" s="38"/>
      <c r="F467" s="33"/>
      <c r="G467" s="63">
        <v>26</v>
      </c>
      <c r="H467" s="138">
        <v>1.2</v>
      </c>
      <c r="I467" s="63"/>
      <c r="J467" s="14"/>
      <c r="K467" s="139">
        <f t="shared" si="38"/>
        <v>31.2</v>
      </c>
      <c r="L467" s="265"/>
      <c r="M467" s="264"/>
      <c r="N467" s="264"/>
      <c r="O467" s="264"/>
      <c r="P467" s="264"/>
      <c r="Q467" s="264"/>
      <c r="R467" s="264"/>
      <c r="S467" s="264"/>
      <c r="T467" s="264"/>
      <c r="U467" s="264"/>
      <c r="V467" s="264"/>
      <c r="W467" s="264"/>
      <c r="X467" s="264"/>
      <c r="Y467" s="264"/>
      <c r="Z467" s="264"/>
      <c r="AA467" s="264"/>
      <c r="AB467" s="264"/>
      <c r="AC467" s="264"/>
      <c r="AD467" s="264"/>
      <c r="AE467" s="264"/>
      <c r="AF467" s="264"/>
      <c r="AG467" s="264"/>
      <c r="AH467" s="264"/>
    </row>
    <row r="468" spans="1:34" s="83" customFormat="1" ht="20.100000000000001" customHeight="1" x14ac:dyDescent="0.25">
      <c r="A468" s="92"/>
      <c r="B468" s="221" t="s">
        <v>448</v>
      </c>
      <c r="C468" s="38"/>
      <c r="D468" s="38"/>
      <c r="E468" s="38"/>
      <c r="F468" s="33"/>
      <c r="G468" s="63">
        <v>6.51</v>
      </c>
      <c r="H468" s="138">
        <v>1.2</v>
      </c>
      <c r="I468" s="63"/>
      <c r="J468" s="14"/>
      <c r="K468" s="139">
        <f t="shared" si="38"/>
        <v>7.8119999999999994</v>
      </c>
      <c r="L468" s="265"/>
      <c r="M468" s="264"/>
      <c r="N468" s="264"/>
      <c r="O468" s="264"/>
      <c r="P468" s="264"/>
      <c r="Q468" s="264"/>
      <c r="R468" s="264"/>
      <c r="S468" s="264"/>
      <c r="T468" s="264"/>
      <c r="U468" s="264"/>
      <c r="V468" s="264"/>
      <c r="W468" s="264"/>
      <c r="X468" s="264"/>
      <c r="Y468" s="264"/>
      <c r="Z468" s="264"/>
      <c r="AA468" s="264"/>
      <c r="AB468" s="264"/>
      <c r="AC468" s="264"/>
      <c r="AD468" s="264"/>
      <c r="AE468" s="264"/>
      <c r="AF468" s="264"/>
      <c r="AG468" s="264"/>
      <c r="AH468" s="264"/>
    </row>
    <row r="469" spans="1:34" s="83" customFormat="1" ht="20.100000000000001" customHeight="1" x14ac:dyDescent="0.25">
      <c r="A469" s="92"/>
      <c r="B469" s="221" t="s">
        <v>449</v>
      </c>
      <c r="C469" s="38"/>
      <c r="D469" s="38"/>
      <c r="E469" s="38"/>
      <c r="F469" s="33"/>
      <c r="G469" s="63">
        <v>7.33</v>
      </c>
      <c r="H469" s="138">
        <v>1.2</v>
      </c>
      <c r="I469" s="63"/>
      <c r="J469" s="14"/>
      <c r="K469" s="139">
        <f t="shared" si="38"/>
        <v>8.7959999999999994</v>
      </c>
      <c r="L469" s="265"/>
      <c r="M469" s="264"/>
      <c r="N469" s="264"/>
      <c r="O469" s="264"/>
      <c r="P469" s="264"/>
      <c r="Q469" s="264"/>
      <c r="R469" s="264"/>
      <c r="S469" s="264"/>
      <c r="T469" s="264"/>
      <c r="U469" s="264"/>
      <c r="V469" s="264"/>
      <c r="W469" s="264"/>
      <c r="X469" s="264"/>
      <c r="Y469" s="264"/>
      <c r="Z469" s="264"/>
      <c r="AA469" s="264"/>
      <c r="AB469" s="264"/>
      <c r="AC469" s="264"/>
      <c r="AD469" s="264"/>
      <c r="AE469" s="264"/>
      <c r="AF469" s="264"/>
      <c r="AG469" s="264"/>
      <c r="AH469" s="264"/>
    </row>
    <row r="470" spans="1:34" s="83" customFormat="1" ht="20.100000000000001" customHeight="1" x14ac:dyDescent="0.25">
      <c r="A470" s="92"/>
      <c r="B470" s="221" t="s">
        <v>452</v>
      </c>
      <c r="C470" s="38"/>
      <c r="D470" s="38"/>
      <c r="E470" s="38"/>
      <c r="F470" s="33"/>
      <c r="G470" s="63">
        <v>11.7</v>
      </c>
      <c r="H470" s="138">
        <v>1.2</v>
      </c>
      <c r="I470" s="63"/>
      <c r="J470" s="14"/>
      <c r="K470" s="139">
        <f t="shared" si="38"/>
        <v>14.04</v>
      </c>
      <c r="L470" s="265"/>
      <c r="M470" s="264"/>
      <c r="N470" s="264"/>
      <c r="O470" s="264"/>
      <c r="P470" s="264"/>
      <c r="Q470" s="264"/>
      <c r="R470" s="264"/>
      <c r="S470" s="264"/>
      <c r="T470" s="264"/>
      <c r="U470" s="264"/>
      <c r="V470" s="264"/>
      <c r="W470" s="264"/>
      <c r="X470" s="264"/>
      <c r="Y470" s="264"/>
      <c r="Z470" s="264"/>
      <c r="AA470" s="264"/>
      <c r="AB470" s="264"/>
      <c r="AC470" s="264"/>
      <c r="AD470" s="264"/>
      <c r="AE470" s="264"/>
      <c r="AF470" s="264"/>
      <c r="AG470" s="264"/>
      <c r="AH470" s="264"/>
    </row>
    <row r="471" spans="1:34" s="83" customFormat="1" ht="20.100000000000001" customHeight="1" x14ac:dyDescent="0.25">
      <c r="A471" s="92"/>
      <c r="B471" s="221" t="s">
        <v>450</v>
      </c>
      <c r="C471" s="38"/>
      <c r="D471" s="38"/>
      <c r="E471" s="38"/>
      <c r="F471" s="33"/>
      <c r="G471" s="63">
        <v>9.8000000000000007</v>
      </c>
      <c r="H471" s="138">
        <v>1.2</v>
      </c>
      <c r="I471" s="63"/>
      <c r="J471" s="14"/>
      <c r="K471" s="139">
        <f t="shared" si="38"/>
        <v>11.76</v>
      </c>
      <c r="L471" s="265"/>
      <c r="M471" s="264"/>
      <c r="N471" s="264"/>
      <c r="O471" s="264"/>
      <c r="P471" s="264"/>
      <c r="Q471" s="264"/>
      <c r="R471" s="264"/>
      <c r="S471" s="264"/>
      <c r="T471" s="264"/>
      <c r="U471" s="264"/>
      <c r="V471" s="264"/>
      <c r="W471" s="264"/>
      <c r="X471" s="264"/>
      <c r="Y471" s="264"/>
      <c r="Z471" s="264"/>
      <c r="AA471" s="264"/>
      <c r="AB471" s="264"/>
      <c r="AC471" s="264"/>
      <c r="AD471" s="264"/>
      <c r="AE471" s="264"/>
      <c r="AF471" s="264"/>
      <c r="AG471" s="264"/>
      <c r="AH471" s="264"/>
    </row>
    <row r="472" spans="1:34" s="83" customFormat="1" ht="20.100000000000001" customHeight="1" x14ac:dyDescent="0.25">
      <c r="A472" s="92"/>
      <c r="B472" s="221" t="s">
        <v>451</v>
      </c>
      <c r="C472" s="38"/>
      <c r="D472" s="38"/>
      <c r="E472" s="38"/>
      <c r="F472" s="33"/>
      <c r="G472" s="63">
        <v>8.6999999999999993</v>
      </c>
      <c r="H472" s="138">
        <v>1.2</v>
      </c>
      <c r="I472" s="63"/>
      <c r="J472" s="14"/>
      <c r="K472" s="139">
        <f t="shared" si="38"/>
        <v>10.44</v>
      </c>
      <c r="L472" s="265"/>
      <c r="M472" s="264"/>
      <c r="N472" s="264"/>
      <c r="O472" s="264"/>
      <c r="P472" s="264"/>
      <c r="Q472" s="264"/>
      <c r="R472" s="264"/>
      <c r="S472" s="264"/>
      <c r="T472" s="264"/>
      <c r="U472" s="264"/>
      <c r="V472" s="264"/>
      <c r="W472" s="264"/>
      <c r="X472" s="264"/>
      <c r="Y472" s="264"/>
      <c r="Z472" s="264"/>
      <c r="AA472" s="264"/>
      <c r="AB472" s="264"/>
      <c r="AC472" s="264"/>
      <c r="AD472" s="264"/>
      <c r="AE472" s="264"/>
      <c r="AF472" s="264"/>
      <c r="AG472" s="264"/>
      <c r="AH472" s="264"/>
    </row>
    <row r="473" spans="1:34" s="83" customFormat="1" ht="20.100000000000001" customHeight="1" x14ac:dyDescent="0.25">
      <c r="A473" s="92"/>
      <c r="B473" s="221" t="s">
        <v>453</v>
      </c>
      <c r="C473" s="38"/>
      <c r="D473" s="38"/>
      <c r="E473" s="38"/>
      <c r="F473" s="33"/>
      <c r="G473" s="63">
        <v>33.869999999999997</v>
      </c>
      <c r="H473" s="138">
        <v>1.2</v>
      </c>
      <c r="I473" s="63"/>
      <c r="J473" s="14"/>
      <c r="K473" s="139">
        <f t="shared" si="38"/>
        <v>40.643999999999998</v>
      </c>
      <c r="L473" s="265"/>
      <c r="M473" s="264"/>
      <c r="N473" s="264"/>
      <c r="O473" s="264"/>
      <c r="P473" s="264"/>
      <c r="Q473" s="264"/>
      <c r="R473" s="264"/>
      <c r="S473" s="264"/>
      <c r="T473" s="264"/>
      <c r="U473" s="264"/>
      <c r="V473" s="264"/>
      <c r="W473" s="264"/>
      <c r="X473" s="264"/>
      <c r="Y473" s="264"/>
      <c r="Z473" s="264"/>
      <c r="AA473" s="264"/>
      <c r="AB473" s="264"/>
      <c r="AC473" s="264"/>
      <c r="AD473" s="264"/>
      <c r="AE473" s="264"/>
      <c r="AF473" s="264"/>
      <c r="AG473" s="264"/>
      <c r="AH473" s="264"/>
    </row>
    <row r="474" spans="1:34" s="83" customFormat="1" ht="20.100000000000001" customHeight="1" x14ac:dyDescent="0.25">
      <c r="A474" s="92"/>
      <c r="B474" s="221" t="s">
        <v>407</v>
      </c>
      <c r="C474" s="38"/>
      <c r="D474" s="38"/>
      <c r="E474" s="38"/>
      <c r="F474" s="33"/>
      <c r="G474" s="63">
        <v>11.06</v>
      </c>
      <c r="H474" s="138">
        <v>1.2</v>
      </c>
      <c r="I474" s="63"/>
      <c r="J474" s="14"/>
      <c r="K474" s="139">
        <f t="shared" si="38"/>
        <v>13.272</v>
      </c>
      <c r="L474" s="265"/>
      <c r="M474" s="264"/>
      <c r="N474" s="264"/>
      <c r="O474" s="264"/>
      <c r="P474" s="264"/>
      <c r="Q474" s="264"/>
      <c r="R474" s="264"/>
      <c r="S474" s="264"/>
      <c r="T474" s="264"/>
      <c r="U474" s="264"/>
      <c r="V474" s="264"/>
      <c r="W474" s="264"/>
      <c r="X474" s="264"/>
      <c r="Y474" s="264"/>
      <c r="Z474" s="264"/>
      <c r="AA474" s="264"/>
      <c r="AB474" s="264"/>
      <c r="AC474" s="264"/>
      <c r="AD474" s="264"/>
      <c r="AE474" s="264"/>
      <c r="AF474" s="264"/>
      <c r="AG474" s="264"/>
      <c r="AH474" s="264"/>
    </row>
    <row r="475" spans="1:34" s="83" customFormat="1" ht="20.100000000000001" customHeight="1" x14ac:dyDescent="0.25">
      <c r="A475" s="92"/>
      <c r="B475" s="221" t="s">
        <v>454</v>
      </c>
      <c r="C475" s="38"/>
      <c r="D475" s="38"/>
      <c r="E475" s="38"/>
      <c r="F475" s="33"/>
      <c r="G475" s="63">
        <v>6.66</v>
      </c>
      <c r="H475" s="138">
        <v>1.2</v>
      </c>
      <c r="I475" s="63"/>
      <c r="J475" s="14"/>
      <c r="K475" s="139">
        <f t="shared" si="38"/>
        <v>7.992</v>
      </c>
      <c r="L475" s="265"/>
      <c r="M475" s="264"/>
      <c r="N475" s="264"/>
      <c r="O475" s="264"/>
      <c r="P475" s="264"/>
      <c r="Q475" s="264"/>
      <c r="R475" s="264"/>
      <c r="S475" s="264"/>
      <c r="T475" s="264"/>
      <c r="U475" s="264"/>
      <c r="V475" s="264"/>
      <c r="W475" s="264"/>
      <c r="X475" s="264"/>
      <c r="Y475" s="264"/>
      <c r="Z475" s="264"/>
      <c r="AA475" s="264"/>
      <c r="AB475" s="264"/>
      <c r="AC475" s="264"/>
      <c r="AD475" s="264"/>
      <c r="AE475" s="264"/>
      <c r="AF475" s="264"/>
      <c r="AG475" s="264"/>
      <c r="AH475" s="264"/>
    </row>
    <row r="476" spans="1:34" s="83" customFormat="1" ht="20.100000000000001" customHeight="1" x14ac:dyDescent="0.25">
      <c r="A476" s="92"/>
      <c r="B476" s="221" t="s">
        <v>406</v>
      </c>
      <c r="C476" s="38"/>
      <c r="D476" s="38"/>
      <c r="E476" s="38"/>
      <c r="F476" s="33"/>
      <c r="G476" s="63">
        <v>11.51</v>
      </c>
      <c r="H476" s="138">
        <v>1.2</v>
      </c>
      <c r="I476" s="63"/>
      <c r="J476" s="14"/>
      <c r="K476" s="139">
        <f t="shared" si="38"/>
        <v>13.811999999999999</v>
      </c>
      <c r="L476" s="265"/>
      <c r="M476" s="264"/>
      <c r="N476" s="264"/>
      <c r="O476" s="264"/>
      <c r="P476" s="264"/>
      <c r="Q476" s="264"/>
      <c r="R476" s="264"/>
      <c r="S476" s="264"/>
      <c r="T476" s="264"/>
      <c r="U476" s="264"/>
      <c r="V476" s="264"/>
      <c r="W476" s="264"/>
      <c r="X476" s="264"/>
      <c r="Y476" s="264"/>
      <c r="Z476" s="264"/>
      <c r="AA476" s="264"/>
      <c r="AB476" s="264"/>
      <c r="AC476" s="264"/>
      <c r="AD476" s="264"/>
      <c r="AE476" s="264"/>
      <c r="AF476" s="264"/>
      <c r="AG476" s="264"/>
      <c r="AH476" s="264"/>
    </row>
    <row r="477" spans="1:34" s="83" customFormat="1" ht="20.100000000000001" customHeight="1" x14ac:dyDescent="0.25">
      <c r="A477" s="92"/>
      <c r="B477" s="221" t="s">
        <v>455</v>
      </c>
      <c r="C477" s="38"/>
      <c r="D477" s="38"/>
      <c r="E477" s="38"/>
      <c r="F477" s="33"/>
      <c r="G477" s="63">
        <v>12.1</v>
      </c>
      <c r="H477" s="138">
        <v>1.2</v>
      </c>
      <c r="I477" s="63"/>
      <c r="J477" s="14"/>
      <c r="K477" s="139">
        <f t="shared" si="38"/>
        <v>14.52</v>
      </c>
      <c r="L477" s="265"/>
      <c r="M477" s="264"/>
      <c r="N477" s="264"/>
      <c r="O477" s="264"/>
      <c r="P477" s="264"/>
      <c r="Q477" s="264"/>
      <c r="R477" s="264"/>
      <c r="S477" s="264"/>
      <c r="T477" s="264"/>
      <c r="U477" s="264"/>
      <c r="V477" s="264"/>
      <c r="W477" s="264"/>
      <c r="X477" s="264"/>
      <c r="Y477" s="264"/>
      <c r="Z477" s="264"/>
      <c r="AA477" s="264"/>
      <c r="AB477" s="264"/>
      <c r="AC477" s="264"/>
      <c r="AD477" s="264"/>
      <c r="AE477" s="264"/>
      <c r="AF477" s="264"/>
      <c r="AG477" s="264"/>
      <c r="AH477" s="264"/>
    </row>
    <row r="478" spans="1:34" s="83" customFormat="1" ht="20.100000000000001" customHeight="1" x14ac:dyDescent="0.25">
      <c r="A478" s="92"/>
      <c r="B478" s="221" t="s">
        <v>456</v>
      </c>
      <c r="C478" s="38"/>
      <c r="D478" s="38"/>
      <c r="E478" s="38"/>
      <c r="F478" s="33"/>
      <c r="G478" s="63">
        <v>31.12</v>
      </c>
      <c r="H478" s="138">
        <v>1.2</v>
      </c>
      <c r="I478" s="63"/>
      <c r="J478" s="14"/>
      <c r="K478" s="139">
        <f t="shared" si="38"/>
        <v>37.344000000000001</v>
      </c>
      <c r="L478" s="265"/>
      <c r="M478" s="264"/>
      <c r="N478" s="264"/>
      <c r="O478" s="264"/>
      <c r="P478" s="264"/>
      <c r="Q478" s="264"/>
      <c r="R478" s="264"/>
      <c r="S478" s="264"/>
      <c r="T478" s="264"/>
      <c r="U478" s="264"/>
      <c r="V478" s="264"/>
      <c r="W478" s="264"/>
      <c r="X478" s="264"/>
      <c r="Y478" s="264"/>
      <c r="Z478" s="264"/>
      <c r="AA478" s="264"/>
      <c r="AB478" s="264"/>
      <c r="AC478" s="264"/>
      <c r="AD478" s="264"/>
      <c r="AE478" s="264"/>
      <c r="AF478" s="264"/>
      <c r="AG478" s="264"/>
      <c r="AH478" s="264"/>
    </row>
    <row r="479" spans="1:34" s="83" customFormat="1" ht="20.100000000000001" customHeight="1" x14ac:dyDescent="0.25">
      <c r="A479" s="92"/>
      <c r="B479" s="221" t="s">
        <v>454</v>
      </c>
      <c r="C479" s="38"/>
      <c r="D479" s="38"/>
      <c r="E479" s="38"/>
      <c r="F479" s="33"/>
      <c r="G479" s="63">
        <v>6.7</v>
      </c>
      <c r="H479" s="138">
        <v>1.2</v>
      </c>
      <c r="I479" s="63"/>
      <c r="J479" s="14"/>
      <c r="K479" s="139">
        <f t="shared" si="38"/>
        <v>8.0399999999999991</v>
      </c>
      <c r="L479" s="265"/>
      <c r="M479" s="264"/>
      <c r="N479" s="264"/>
      <c r="O479" s="264"/>
      <c r="P479" s="264"/>
      <c r="Q479" s="264"/>
      <c r="R479" s="264"/>
      <c r="S479" s="264"/>
      <c r="T479" s="264"/>
      <c r="U479" s="264"/>
      <c r="V479" s="264"/>
      <c r="W479" s="264"/>
      <c r="X479" s="264"/>
      <c r="Y479" s="264"/>
      <c r="Z479" s="264"/>
      <c r="AA479" s="264"/>
      <c r="AB479" s="264"/>
      <c r="AC479" s="264"/>
      <c r="AD479" s="264"/>
      <c r="AE479" s="264"/>
      <c r="AF479" s="264"/>
      <c r="AG479" s="264"/>
      <c r="AH479" s="264"/>
    </row>
    <row r="480" spans="1:34" s="83" customFormat="1" ht="20.100000000000001" customHeight="1" x14ac:dyDescent="0.25">
      <c r="A480" s="92"/>
      <c r="B480" s="221" t="s">
        <v>457</v>
      </c>
      <c r="C480" s="38"/>
      <c r="D480" s="38"/>
      <c r="E480" s="38"/>
      <c r="F480" s="33"/>
      <c r="G480" s="63">
        <v>3.2</v>
      </c>
      <c r="H480" s="138">
        <v>1.2</v>
      </c>
      <c r="I480" s="63"/>
      <c r="J480" s="14"/>
      <c r="K480" s="139">
        <f t="shared" si="38"/>
        <v>3.84</v>
      </c>
      <c r="L480" s="265"/>
      <c r="M480" s="264"/>
      <c r="N480" s="264"/>
      <c r="O480" s="264"/>
      <c r="P480" s="264"/>
      <c r="Q480" s="264"/>
      <c r="R480" s="264"/>
      <c r="S480" s="264"/>
      <c r="T480" s="264"/>
      <c r="U480" s="264"/>
      <c r="V480" s="264"/>
      <c r="W480" s="264"/>
      <c r="X480" s="264"/>
      <c r="Y480" s="264"/>
      <c r="Z480" s="264"/>
      <c r="AA480" s="264"/>
      <c r="AB480" s="264"/>
      <c r="AC480" s="264"/>
      <c r="AD480" s="264"/>
      <c r="AE480" s="264"/>
      <c r="AF480" s="264"/>
      <c r="AG480" s="264"/>
      <c r="AH480" s="264"/>
    </row>
    <row r="481" spans="1:34" s="83" customFormat="1" ht="20.100000000000001" customHeight="1" x14ac:dyDescent="0.25">
      <c r="A481" s="92"/>
      <c r="B481" s="221" t="s">
        <v>385</v>
      </c>
      <c r="C481" s="38"/>
      <c r="D481" s="38"/>
      <c r="E481" s="38"/>
      <c r="F481" s="33"/>
      <c r="G481" s="63">
        <v>12.7</v>
      </c>
      <c r="H481" s="138">
        <v>1.2</v>
      </c>
      <c r="I481" s="63"/>
      <c r="J481" s="14"/>
      <c r="K481" s="139">
        <f t="shared" si="38"/>
        <v>15.239999999999998</v>
      </c>
      <c r="L481" s="265"/>
      <c r="M481" s="264"/>
      <c r="N481" s="264"/>
      <c r="O481" s="264"/>
      <c r="P481" s="264"/>
      <c r="Q481" s="264"/>
      <c r="R481" s="264"/>
      <c r="S481" s="264"/>
      <c r="T481" s="264"/>
      <c r="U481" s="264"/>
      <c r="V481" s="264"/>
      <c r="W481" s="264"/>
      <c r="X481" s="264"/>
      <c r="Y481" s="264"/>
      <c r="Z481" s="264"/>
      <c r="AA481" s="264"/>
      <c r="AB481" s="264"/>
      <c r="AC481" s="264"/>
      <c r="AD481" s="264"/>
      <c r="AE481" s="264"/>
      <c r="AF481" s="264"/>
      <c r="AG481" s="264"/>
      <c r="AH481" s="264"/>
    </row>
    <row r="482" spans="1:34" s="83" customFormat="1" ht="20.100000000000001" customHeight="1" x14ac:dyDescent="0.25">
      <c r="A482" s="92"/>
      <c r="B482" s="221" t="s">
        <v>458</v>
      </c>
      <c r="C482" s="38"/>
      <c r="D482" s="38"/>
      <c r="E482" s="38"/>
      <c r="F482" s="33"/>
      <c r="G482" s="63">
        <v>14.6</v>
      </c>
      <c r="H482" s="138">
        <v>1.2</v>
      </c>
      <c r="I482" s="63"/>
      <c r="J482" s="14"/>
      <c r="K482" s="139">
        <f t="shared" si="38"/>
        <v>17.52</v>
      </c>
      <c r="L482" s="265"/>
      <c r="M482" s="264"/>
      <c r="N482" s="264"/>
      <c r="O482" s="264"/>
      <c r="P482" s="264"/>
      <c r="Q482" s="264"/>
      <c r="R482" s="264"/>
      <c r="S482" s="264"/>
      <c r="T482" s="264"/>
      <c r="U482" s="264"/>
      <c r="V482" s="264"/>
      <c r="W482" s="264"/>
      <c r="X482" s="264"/>
      <c r="Y482" s="264"/>
      <c r="Z482" s="264"/>
      <c r="AA482" s="264"/>
      <c r="AB482" s="264"/>
      <c r="AC482" s="264"/>
      <c r="AD482" s="264"/>
      <c r="AE482" s="264"/>
      <c r="AF482" s="264"/>
      <c r="AG482" s="264"/>
      <c r="AH482" s="264"/>
    </row>
    <row r="483" spans="1:34" s="83" customFormat="1" ht="20.100000000000001" customHeight="1" x14ac:dyDescent="0.25">
      <c r="A483" s="92"/>
      <c r="B483" s="221" t="s">
        <v>460</v>
      </c>
      <c r="C483" s="38"/>
      <c r="D483" s="38"/>
      <c r="E483" s="38"/>
      <c r="F483" s="33"/>
      <c r="G483" s="63">
        <v>9.94</v>
      </c>
      <c r="H483" s="138">
        <v>1.2</v>
      </c>
      <c r="I483" s="63"/>
      <c r="J483" s="14"/>
      <c r="K483" s="139">
        <f t="shared" si="38"/>
        <v>11.927999999999999</v>
      </c>
      <c r="L483" s="265"/>
      <c r="M483" s="264"/>
      <c r="N483" s="264"/>
      <c r="O483" s="264"/>
      <c r="P483" s="264"/>
      <c r="Q483" s="264"/>
      <c r="R483" s="264"/>
      <c r="S483" s="264"/>
      <c r="T483" s="264"/>
      <c r="U483" s="264"/>
      <c r="V483" s="264"/>
      <c r="W483" s="264"/>
      <c r="X483" s="264"/>
      <c r="Y483" s="264"/>
      <c r="Z483" s="264"/>
      <c r="AA483" s="264"/>
      <c r="AB483" s="264"/>
      <c r="AC483" s="264"/>
      <c r="AD483" s="264"/>
      <c r="AE483" s="264"/>
      <c r="AF483" s="264"/>
      <c r="AG483" s="264"/>
      <c r="AH483" s="264"/>
    </row>
    <row r="484" spans="1:34" s="83" customFormat="1" ht="20.100000000000001" customHeight="1" x14ac:dyDescent="0.25">
      <c r="A484" s="92"/>
      <c r="B484" s="221" t="s">
        <v>459</v>
      </c>
      <c r="C484" s="38"/>
      <c r="D484" s="38"/>
      <c r="E484" s="38"/>
      <c r="F484" s="33"/>
      <c r="G484" s="63">
        <v>9.94</v>
      </c>
      <c r="H484" s="138">
        <v>1.2</v>
      </c>
      <c r="I484" s="63"/>
      <c r="J484" s="14"/>
      <c r="K484" s="139">
        <f t="shared" si="38"/>
        <v>11.927999999999999</v>
      </c>
      <c r="L484" s="265"/>
      <c r="M484" s="264"/>
      <c r="N484" s="264"/>
      <c r="O484" s="264"/>
      <c r="P484" s="264"/>
      <c r="Q484" s="264"/>
      <c r="R484" s="264"/>
      <c r="S484" s="264"/>
      <c r="T484" s="264"/>
      <c r="U484" s="264"/>
      <c r="V484" s="264"/>
      <c r="W484" s="264"/>
      <c r="X484" s="264"/>
      <c r="Y484" s="264"/>
      <c r="Z484" s="264"/>
      <c r="AA484" s="264"/>
      <c r="AB484" s="264"/>
      <c r="AC484" s="264"/>
      <c r="AD484" s="264"/>
      <c r="AE484" s="264"/>
      <c r="AF484" s="264"/>
      <c r="AG484" s="264"/>
      <c r="AH484" s="264"/>
    </row>
    <row r="485" spans="1:34" s="83" customFormat="1" ht="20.100000000000001" customHeight="1" x14ac:dyDescent="0.25">
      <c r="A485" s="92"/>
      <c r="B485" s="221" t="s">
        <v>461</v>
      </c>
      <c r="C485" s="38"/>
      <c r="D485" s="38"/>
      <c r="E485" s="38"/>
      <c r="F485" s="33"/>
      <c r="G485" s="63">
        <v>11.24</v>
      </c>
      <c r="H485" s="138">
        <v>1.2</v>
      </c>
      <c r="I485" s="63"/>
      <c r="J485" s="14"/>
      <c r="K485" s="139">
        <f t="shared" si="38"/>
        <v>13.488</v>
      </c>
      <c r="L485" s="265"/>
      <c r="M485" s="264"/>
      <c r="N485" s="264"/>
      <c r="O485" s="264"/>
      <c r="P485" s="264"/>
      <c r="Q485" s="264"/>
      <c r="R485" s="264"/>
      <c r="S485" s="264"/>
      <c r="T485" s="264"/>
      <c r="U485" s="264"/>
      <c r="V485" s="264"/>
      <c r="W485" s="264"/>
      <c r="X485" s="264"/>
      <c r="Y485" s="264"/>
      <c r="Z485" s="264"/>
      <c r="AA485" s="264"/>
      <c r="AB485" s="264"/>
      <c r="AC485" s="264"/>
      <c r="AD485" s="264"/>
      <c r="AE485" s="264"/>
      <c r="AF485" s="264"/>
      <c r="AG485" s="264"/>
      <c r="AH485" s="264"/>
    </row>
    <row r="486" spans="1:34" s="83" customFormat="1" ht="20.100000000000001" customHeight="1" x14ac:dyDescent="0.25">
      <c r="A486" s="92"/>
      <c r="B486" s="221" t="s">
        <v>462</v>
      </c>
      <c r="C486" s="38"/>
      <c r="D486" s="38"/>
      <c r="E486" s="38"/>
      <c r="F486" s="33"/>
      <c r="G486" s="63">
        <v>10.02</v>
      </c>
      <c r="H486" s="138">
        <v>1.2</v>
      </c>
      <c r="I486" s="63"/>
      <c r="J486" s="14"/>
      <c r="K486" s="139">
        <f t="shared" si="38"/>
        <v>12.023999999999999</v>
      </c>
      <c r="L486" s="265"/>
      <c r="M486" s="264"/>
      <c r="N486" s="264"/>
      <c r="O486" s="264"/>
      <c r="P486" s="264"/>
      <c r="Q486" s="264"/>
      <c r="R486" s="264"/>
      <c r="S486" s="264"/>
      <c r="T486" s="264"/>
      <c r="U486" s="264"/>
      <c r="V486" s="264"/>
      <c r="W486" s="264"/>
      <c r="X486" s="264"/>
      <c r="Y486" s="264"/>
      <c r="Z486" s="264"/>
      <c r="AA486" s="264"/>
      <c r="AB486" s="264"/>
      <c r="AC486" s="264"/>
      <c r="AD486" s="264"/>
      <c r="AE486" s="264"/>
      <c r="AF486" s="264"/>
      <c r="AG486" s="264"/>
      <c r="AH486" s="264"/>
    </row>
    <row r="487" spans="1:34" s="83" customFormat="1" ht="15" x14ac:dyDescent="0.25">
      <c r="A487" s="92"/>
      <c r="B487" s="221" t="s">
        <v>463</v>
      </c>
      <c r="C487" s="38"/>
      <c r="D487" s="38"/>
      <c r="E487" s="38"/>
      <c r="F487" s="33"/>
      <c r="G487" s="63">
        <v>19.3</v>
      </c>
      <c r="H487" s="138">
        <v>1.2</v>
      </c>
      <c r="I487" s="63"/>
      <c r="J487" s="14"/>
      <c r="K487" s="139">
        <f t="shared" si="38"/>
        <v>23.16</v>
      </c>
      <c r="L487" s="265"/>
      <c r="M487" s="264"/>
      <c r="N487" s="264"/>
      <c r="O487" s="264"/>
      <c r="P487" s="264"/>
      <c r="Q487" s="264"/>
      <c r="R487" s="264"/>
      <c r="S487" s="264"/>
      <c r="T487" s="264"/>
      <c r="U487" s="264"/>
      <c r="V487" s="264"/>
      <c r="W487" s="264"/>
      <c r="X487" s="264"/>
      <c r="Y487" s="264"/>
      <c r="Z487" s="264"/>
      <c r="AA487" s="264"/>
      <c r="AB487" s="264"/>
      <c r="AC487" s="264"/>
      <c r="AD487" s="264"/>
      <c r="AE487" s="264"/>
      <c r="AF487" s="264"/>
      <c r="AG487" s="264"/>
      <c r="AH487" s="264"/>
    </row>
    <row r="488" spans="1:34" s="83" customFormat="1" ht="20.100000000000001" customHeight="1" x14ac:dyDescent="0.25">
      <c r="A488" s="92"/>
      <c r="B488" s="221" t="s">
        <v>152</v>
      </c>
      <c r="C488" s="38"/>
      <c r="D488" s="38"/>
      <c r="E488" s="38"/>
      <c r="F488" s="33"/>
      <c r="G488" s="63">
        <v>14.42</v>
      </c>
      <c r="H488" s="138">
        <v>1.2</v>
      </c>
      <c r="I488" s="63"/>
      <c r="J488" s="14"/>
      <c r="K488" s="139">
        <f t="shared" si="38"/>
        <v>17.303999999999998</v>
      </c>
      <c r="L488" s="265"/>
      <c r="M488" s="264"/>
      <c r="N488" s="264"/>
      <c r="O488" s="264"/>
      <c r="P488" s="264"/>
      <c r="Q488" s="264"/>
      <c r="R488" s="264"/>
      <c r="S488" s="264"/>
      <c r="T488" s="264"/>
      <c r="U488" s="264"/>
      <c r="V488" s="264"/>
      <c r="W488" s="264"/>
      <c r="X488" s="264"/>
      <c r="Y488" s="264"/>
      <c r="Z488" s="264"/>
      <c r="AA488" s="264"/>
      <c r="AB488" s="264"/>
      <c r="AC488" s="264"/>
      <c r="AD488" s="264"/>
      <c r="AE488" s="264"/>
      <c r="AF488" s="264"/>
      <c r="AG488" s="264"/>
      <c r="AH488" s="264"/>
    </row>
    <row r="489" spans="1:34" s="83" customFormat="1" ht="20.100000000000001" customHeight="1" x14ac:dyDescent="0.25">
      <c r="A489" s="92"/>
      <c r="B489" s="221" t="s">
        <v>377</v>
      </c>
      <c r="C489" s="38"/>
      <c r="D489" s="38"/>
      <c r="E489" s="38"/>
      <c r="F489" s="33"/>
      <c r="G489" s="63">
        <v>9.84</v>
      </c>
      <c r="H489" s="138">
        <v>1.2</v>
      </c>
      <c r="I489" s="63"/>
      <c r="J489" s="14"/>
      <c r="K489" s="139">
        <f t="shared" si="38"/>
        <v>11.808</v>
      </c>
      <c r="L489" s="265"/>
      <c r="M489" s="264"/>
      <c r="N489" s="264"/>
      <c r="O489" s="264"/>
      <c r="P489" s="264"/>
      <c r="Q489" s="264"/>
      <c r="R489" s="264"/>
      <c r="S489" s="264"/>
      <c r="T489" s="264"/>
      <c r="U489" s="264"/>
      <c r="V489" s="264"/>
      <c r="W489" s="264"/>
      <c r="X489" s="264"/>
      <c r="Y489" s="264"/>
      <c r="Z489" s="264"/>
      <c r="AA489" s="264"/>
      <c r="AB489" s="264"/>
      <c r="AC489" s="264"/>
      <c r="AD489" s="264"/>
      <c r="AE489" s="264"/>
      <c r="AF489" s="264"/>
      <c r="AG489" s="264"/>
      <c r="AH489" s="264"/>
    </row>
    <row r="490" spans="1:34" s="83" customFormat="1" ht="20.100000000000001" customHeight="1" x14ac:dyDescent="0.25">
      <c r="A490" s="92"/>
      <c r="B490" s="221" t="s">
        <v>18</v>
      </c>
      <c r="C490" s="38"/>
      <c r="D490" s="38"/>
      <c r="E490" s="38"/>
      <c r="F490" s="33"/>
      <c r="G490" s="63">
        <v>9.2200000000000006</v>
      </c>
      <c r="H490" s="138">
        <v>1.2</v>
      </c>
      <c r="I490" s="63"/>
      <c r="J490" s="14"/>
      <c r="K490" s="139">
        <f t="shared" si="38"/>
        <v>11.064</v>
      </c>
      <c r="L490" s="265"/>
      <c r="M490" s="264"/>
      <c r="N490" s="264"/>
      <c r="O490" s="264"/>
      <c r="P490" s="264"/>
      <c r="Q490" s="264"/>
      <c r="R490" s="264"/>
      <c r="S490" s="264"/>
      <c r="T490" s="264"/>
      <c r="U490" s="264"/>
      <c r="V490" s="264"/>
      <c r="W490" s="264"/>
      <c r="X490" s="264"/>
      <c r="Y490" s="264"/>
      <c r="Z490" s="264"/>
      <c r="AA490" s="264"/>
      <c r="AB490" s="264"/>
      <c r="AC490" s="264"/>
      <c r="AD490" s="264"/>
      <c r="AE490" s="264"/>
      <c r="AF490" s="264"/>
      <c r="AG490" s="264"/>
      <c r="AH490" s="264"/>
    </row>
    <row r="491" spans="1:34" s="83" customFormat="1" ht="20.100000000000001" customHeight="1" x14ac:dyDescent="0.25">
      <c r="A491" s="92"/>
      <c r="B491" s="221" t="s">
        <v>464</v>
      </c>
      <c r="C491" s="38"/>
      <c r="D491" s="38"/>
      <c r="E491" s="38"/>
      <c r="F491" s="33"/>
      <c r="G491" s="63">
        <v>22.48</v>
      </c>
      <c r="H491" s="138">
        <v>1.2</v>
      </c>
      <c r="I491" s="63"/>
      <c r="J491" s="14"/>
      <c r="K491" s="138">
        <f t="shared" si="38"/>
        <v>26.975999999999999</v>
      </c>
      <c r="L491" s="265"/>
      <c r="M491" s="264"/>
      <c r="N491" s="264"/>
      <c r="O491" s="264"/>
      <c r="P491" s="264"/>
      <c r="Q491" s="264"/>
      <c r="R491" s="264"/>
      <c r="S491" s="264"/>
      <c r="T491" s="264"/>
      <c r="U491" s="264"/>
      <c r="V491" s="264"/>
      <c r="W491" s="264"/>
      <c r="X491" s="264"/>
      <c r="Y491" s="264"/>
      <c r="Z491" s="264"/>
      <c r="AA491" s="264"/>
      <c r="AB491" s="264"/>
      <c r="AC491" s="264"/>
      <c r="AD491" s="264"/>
      <c r="AE491" s="264"/>
      <c r="AF491" s="264"/>
      <c r="AG491" s="264"/>
      <c r="AH491" s="264"/>
    </row>
    <row r="492" spans="1:34" s="83" customFormat="1" ht="20.100000000000001" customHeight="1" x14ac:dyDescent="0.25">
      <c r="A492" s="92"/>
      <c r="B492" s="221" t="s">
        <v>466</v>
      </c>
      <c r="C492" s="38"/>
      <c r="D492" s="38"/>
      <c r="E492" s="38"/>
      <c r="F492" s="33"/>
      <c r="G492" s="63">
        <v>11.24</v>
      </c>
      <c r="H492" s="138">
        <v>1.2</v>
      </c>
      <c r="I492" s="63"/>
      <c r="J492" s="14"/>
      <c r="K492" s="138">
        <f t="shared" si="38"/>
        <v>13.488</v>
      </c>
      <c r="L492" s="265"/>
      <c r="M492" s="264"/>
      <c r="N492" s="264"/>
      <c r="O492" s="264"/>
      <c r="P492" s="264"/>
      <c r="Q492" s="264"/>
      <c r="R492" s="264"/>
      <c r="S492" s="264"/>
      <c r="T492" s="264"/>
      <c r="U492" s="264"/>
      <c r="V492" s="264"/>
      <c r="W492" s="264"/>
      <c r="X492" s="264"/>
      <c r="Y492" s="264"/>
      <c r="Z492" s="264"/>
      <c r="AA492" s="264"/>
      <c r="AB492" s="264"/>
      <c r="AC492" s="264"/>
      <c r="AD492" s="264"/>
      <c r="AE492" s="264"/>
      <c r="AF492" s="264"/>
      <c r="AG492" s="264"/>
      <c r="AH492" s="264"/>
    </row>
    <row r="493" spans="1:34" s="83" customFormat="1" ht="20.100000000000001" customHeight="1" x14ac:dyDescent="0.25">
      <c r="A493" s="92"/>
      <c r="B493" s="221" t="s">
        <v>467</v>
      </c>
      <c r="C493" s="38"/>
      <c r="D493" s="38"/>
      <c r="E493" s="38"/>
      <c r="F493" s="33"/>
      <c r="G493" s="63">
        <v>25.62</v>
      </c>
      <c r="H493" s="138">
        <v>1.2</v>
      </c>
      <c r="I493" s="63"/>
      <c r="J493" s="14"/>
      <c r="K493" s="138">
        <f t="shared" si="38"/>
        <v>30.744</v>
      </c>
      <c r="L493" s="265"/>
      <c r="M493" s="264"/>
      <c r="N493" s="264"/>
      <c r="O493" s="264"/>
      <c r="P493" s="264"/>
      <c r="Q493" s="264"/>
      <c r="R493" s="264"/>
      <c r="S493" s="264"/>
      <c r="T493" s="264"/>
      <c r="U493" s="264"/>
      <c r="V493" s="264"/>
      <c r="W493" s="264"/>
      <c r="X493" s="264"/>
      <c r="Y493" s="264"/>
      <c r="Z493" s="264"/>
      <c r="AA493" s="264"/>
      <c r="AB493" s="264"/>
      <c r="AC493" s="264"/>
      <c r="AD493" s="264"/>
      <c r="AE493" s="264"/>
      <c r="AF493" s="264"/>
      <c r="AG493" s="264"/>
      <c r="AH493" s="264"/>
    </row>
    <row r="494" spans="1:34" s="19" customFormat="1" ht="20.100000000000001" customHeight="1" x14ac:dyDescent="0.25">
      <c r="A494" s="304" t="s">
        <v>10</v>
      </c>
      <c r="B494" s="300"/>
      <c r="C494" s="300"/>
      <c r="D494" s="300"/>
      <c r="E494" s="300"/>
      <c r="F494" s="305"/>
      <c r="G494" s="305"/>
      <c r="H494" s="305"/>
      <c r="I494" s="305"/>
      <c r="J494" s="305"/>
      <c r="K494" s="7">
        <f>TRUNC(SUM(K450:K464),2)</f>
        <v>248.46</v>
      </c>
      <c r="L494" s="265"/>
      <c r="M494" s="264"/>
      <c r="N494" s="264"/>
      <c r="O494" s="264"/>
      <c r="P494" s="264"/>
      <c r="Q494" s="264"/>
      <c r="R494" s="264"/>
      <c r="S494" s="264"/>
      <c r="T494" s="264"/>
      <c r="U494" s="264"/>
      <c r="V494" s="264"/>
      <c r="W494" s="264"/>
      <c r="X494" s="264"/>
      <c r="Y494" s="264"/>
      <c r="Z494" s="264"/>
      <c r="AA494" s="264"/>
      <c r="AB494" s="264"/>
      <c r="AC494" s="264"/>
      <c r="AD494" s="264"/>
      <c r="AE494" s="264"/>
      <c r="AF494" s="264"/>
      <c r="AG494" s="264"/>
      <c r="AH494" s="264"/>
    </row>
    <row r="495" spans="1:34" s="9" customFormat="1" ht="20.100000000000001" customHeight="1" x14ac:dyDescent="0.25">
      <c r="A495" s="2">
        <v>14</v>
      </c>
      <c r="B495" s="317" t="s">
        <v>105</v>
      </c>
      <c r="C495" s="317"/>
      <c r="D495" s="317"/>
      <c r="E495" s="317"/>
      <c r="F495" s="318"/>
      <c r="G495" s="318"/>
      <c r="H495" s="318"/>
      <c r="I495" s="318"/>
      <c r="J495" s="318"/>
      <c r="K495" s="319"/>
      <c r="L495" s="265"/>
      <c r="M495" s="265"/>
      <c r="N495" s="265"/>
      <c r="O495" s="265"/>
      <c r="P495" s="265"/>
      <c r="Q495" s="265"/>
      <c r="R495" s="265"/>
      <c r="S495" s="265"/>
      <c r="T495" s="265"/>
      <c r="U495" s="265"/>
      <c r="V495" s="265"/>
      <c r="W495" s="265"/>
      <c r="X495" s="265"/>
      <c r="Y495" s="265"/>
      <c r="Z495" s="265"/>
      <c r="AA495" s="265"/>
      <c r="AB495" s="265"/>
      <c r="AC495" s="265"/>
      <c r="AD495" s="265"/>
      <c r="AE495" s="265"/>
      <c r="AF495" s="265"/>
      <c r="AG495" s="265"/>
      <c r="AH495" s="265"/>
    </row>
    <row r="496" spans="1:34" s="19" customFormat="1" ht="20.100000000000001" customHeight="1" x14ac:dyDescent="0.25">
      <c r="A496" s="79" t="s">
        <v>2</v>
      </c>
      <c r="B496" s="325"/>
      <c r="C496" s="325"/>
      <c r="D496" s="325"/>
      <c r="E496" s="325"/>
      <c r="F496" s="80" t="s">
        <v>4</v>
      </c>
      <c r="G496" s="81"/>
      <c r="H496" s="81"/>
      <c r="I496" s="94"/>
      <c r="J496" s="81"/>
      <c r="K496" s="82"/>
      <c r="L496" s="265"/>
      <c r="M496" s="264"/>
      <c r="N496" s="264"/>
      <c r="O496" s="264"/>
      <c r="P496" s="264"/>
      <c r="Q496" s="264"/>
      <c r="R496" s="264"/>
      <c r="S496" s="264"/>
      <c r="T496" s="264"/>
      <c r="U496" s="264"/>
      <c r="V496" s="264"/>
      <c r="W496" s="264"/>
      <c r="X496" s="264"/>
      <c r="Y496" s="264"/>
      <c r="Z496" s="264"/>
      <c r="AA496" s="264"/>
      <c r="AB496" s="264"/>
      <c r="AC496" s="264"/>
      <c r="AD496" s="264"/>
      <c r="AE496" s="264"/>
      <c r="AF496" s="264"/>
      <c r="AG496" s="264"/>
      <c r="AH496" s="264"/>
    </row>
    <row r="497" spans="1:34" s="9" customFormat="1" ht="20.100000000000001" customHeight="1" x14ac:dyDescent="0.25">
      <c r="A497" s="15" t="s">
        <v>106</v>
      </c>
      <c r="B497" s="301" t="s">
        <v>107</v>
      </c>
      <c r="C497" s="301"/>
      <c r="D497" s="301"/>
      <c r="E497" s="301"/>
      <c r="F497" s="16" t="s">
        <v>5</v>
      </c>
      <c r="G497" s="17" t="s">
        <v>15</v>
      </c>
      <c r="H497" s="17" t="s">
        <v>16</v>
      </c>
      <c r="I497" s="17" t="s">
        <v>88</v>
      </c>
      <c r="J497" s="17" t="s">
        <v>8</v>
      </c>
      <c r="K497" s="18" t="s">
        <v>9</v>
      </c>
      <c r="L497" s="265"/>
      <c r="M497" s="265"/>
      <c r="N497" s="265"/>
      <c r="O497" s="265"/>
      <c r="P497" s="265"/>
      <c r="Q497" s="265"/>
      <c r="R497" s="265"/>
      <c r="S497" s="265"/>
      <c r="T497" s="265"/>
      <c r="U497" s="265"/>
      <c r="V497" s="265"/>
      <c r="W497" s="265"/>
      <c r="X497" s="265"/>
      <c r="Y497" s="265"/>
      <c r="Z497" s="265"/>
      <c r="AA497" s="265"/>
      <c r="AB497" s="265"/>
      <c r="AC497" s="265"/>
      <c r="AD497" s="265"/>
      <c r="AE497" s="265"/>
      <c r="AF497" s="265"/>
      <c r="AG497" s="265"/>
      <c r="AH497" s="265"/>
    </row>
    <row r="498" spans="1:34" s="9" customFormat="1" ht="20.100000000000001" customHeight="1" x14ac:dyDescent="0.25">
      <c r="A498" s="263"/>
      <c r="B498" s="126" t="s">
        <v>513</v>
      </c>
      <c r="C498" s="126"/>
      <c r="D498" s="126"/>
      <c r="E498" s="126"/>
      <c r="F498" s="136"/>
      <c r="G498" s="137">
        <v>342.99</v>
      </c>
      <c r="H498" s="138">
        <v>3.1</v>
      </c>
      <c r="I498" s="137"/>
      <c r="J498" s="137"/>
      <c r="K498" s="139">
        <f>G498*H498-I498</f>
        <v>1063.269</v>
      </c>
      <c r="L498" s="265"/>
      <c r="M498" s="265"/>
      <c r="N498" s="265"/>
      <c r="O498" s="265"/>
      <c r="P498" s="265"/>
      <c r="Q498" s="265"/>
      <c r="R498" s="265"/>
      <c r="S498" s="265"/>
      <c r="T498" s="265"/>
      <c r="U498" s="265"/>
      <c r="V498" s="265"/>
      <c r="W498" s="265"/>
      <c r="X498" s="265"/>
      <c r="Y498" s="265"/>
      <c r="Z498" s="265"/>
      <c r="AA498" s="265"/>
      <c r="AB498" s="265"/>
      <c r="AC498" s="265"/>
      <c r="AD498" s="265"/>
      <c r="AE498" s="265"/>
      <c r="AF498" s="265"/>
      <c r="AG498" s="265"/>
      <c r="AH498" s="265"/>
    </row>
    <row r="499" spans="1:34" s="9" customFormat="1" ht="20.100000000000001" customHeight="1" x14ac:dyDescent="0.25">
      <c r="A499" s="34"/>
      <c r="B499" s="126" t="s">
        <v>527</v>
      </c>
      <c r="C499" s="126"/>
      <c r="D499" s="126"/>
      <c r="E499" s="126"/>
      <c r="F499" s="136"/>
      <c r="G499" s="247">
        <v>382.74</v>
      </c>
      <c r="H499" s="138">
        <v>3.1</v>
      </c>
      <c r="I499" s="137"/>
      <c r="J499" s="137"/>
      <c r="K499" s="139">
        <f>G499*H499-I499</f>
        <v>1186.4940000000001</v>
      </c>
      <c r="L499" s="265"/>
      <c r="M499" s="265"/>
      <c r="N499" s="265"/>
      <c r="O499" s="265"/>
      <c r="P499" s="265"/>
      <c r="Q499" s="265"/>
      <c r="R499" s="265"/>
      <c r="S499" s="265"/>
      <c r="T499" s="265"/>
      <c r="U499" s="265"/>
      <c r="V499" s="265"/>
      <c r="W499" s="265"/>
      <c r="X499" s="265"/>
      <c r="Y499" s="265"/>
      <c r="Z499" s="265"/>
      <c r="AA499" s="265"/>
      <c r="AB499" s="265"/>
      <c r="AC499" s="265"/>
      <c r="AD499" s="265"/>
      <c r="AE499" s="265"/>
      <c r="AF499" s="265"/>
      <c r="AG499" s="265"/>
      <c r="AH499" s="265"/>
    </row>
    <row r="500" spans="1:34" s="9" customFormat="1" ht="20.100000000000001" customHeight="1" x14ac:dyDescent="0.25">
      <c r="A500" s="34"/>
      <c r="B500" s="126" t="s">
        <v>303</v>
      </c>
      <c r="C500" s="126"/>
      <c r="D500" s="126"/>
      <c r="E500" s="126"/>
      <c r="F500" s="136"/>
      <c r="G500" s="6">
        <v>456.91</v>
      </c>
      <c r="H500" s="138">
        <v>3.1</v>
      </c>
      <c r="I500" s="137"/>
      <c r="J500" s="137"/>
      <c r="K500" s="139">
        <f>G500*H500-I500</f>
        <v>1416.421</v>
      </c>
      <c r="L500" s="265"/>
      <c r="M500" s="265"/>
      <c r="N500" s="265"/>
      <c r="O500" s="265"/>
      <c r="P500" s="265"/>
      <c r="Q500" s="265"/>
      <c r="R500" s="265"/>
      <c r="S500" s="265"/>
      <c r="T500" s="265"/>
      <c r="U500" s="265"/>
      <c r="V500" s="265"/>
      <c r="W500" s="265"/>
      <c r="X500" s="265"/>
      <c r="Y500" s="265"/>
      <c r="Z500" s="265"/>
      <c r="AA500" s="265"/>
      <c r="AB500" s="265"/>
      <c r="AC500" s="265"/>
      <c r="AD500" s="265"/>
      <c r="AE500" s="265"/>
      <c r="AF500" s="265"/>
      <c r="AG500" s="265"/>
      <c r="AH500" s="265"/>
    </row>
    <row r="501" spans="1:34" s="9" customFormat="1" ht="20.100000000000001" customHeight="1" x14ac:dyDescent="0.25">
      <c r="A501" s="34"/>
      <c r="B501" s="126" t="s">
        <v>469</v>
      </c>
      <c r="C501" s="126"/>
      <c r="D501" s="126"/>
      <c r="E501" s="126"/>
      <c r="F501" s="136"/>
      <c r="G501" s="6">
        <v>842.68</v>
      </c>
      <c r="H501" s="138">
        <v>3.1</v>
      </c>
      <c r="I501" s="137"/>
      <c r="J501" s="137"/>
      <c r="K501" s="139">
        <f t="shared" ref="K501" si="39">G501*H501-I501</f>
        <v>2612.308</v>
      </c>
      <c r="L501" s="265"/>
      <c r="M501" s="265"/>
      <c r="N501" s="265"/>
      <c r="O501" s="265"/>
      <c r="P501" s="265"/>
      <c r="Q501" s="265"/>
      <c r="R501" s="265"/>
      <c r="S501" s="265"/>
      <c r="T501" s="265"/>
      <c r="U501" s="265"/>
      <c r="V501" s="265"/>
      <c r="W501" s="265"/>
      <c r="X501" s="265"/>
      <c r="Y501" s="265"/>
      <c r="Z501" s="265"/>
      <c r="AA501" s="265"/>
      <c r="AB501" s="265"/>
      <c r="AC501" s="265"/>
      <c r="AD501" s="265"/>
      <c r="AE501" s="265"/>
      <c r="AF501" s="265"/>
      <c r="AG501" s="265"/>
      <c r="AH501" s="265"/>
    </row>
    <row r="502" spans="1:34" s="9" customFormat="1" ht="20.100000000000001" customHeight="1" x14ac:dyDescent="0.25">
      <c r="A502" s="34"/>
      <c r="B502" s="126" t="s">
        <v>198</v>
      </c>
      <c r="C502" s="126"/>
      <c r="D502" s="126"/>
      <c r="E502" s="126"/>
      <c r="F502" s="136"/>
      <c r="G502" s="239">
        <v>147.80000000000001</v>
      </c>
      <c r="H502" s="138">
        <v>3.1</v>
      </c>
      <c r="I502" s="137"/>
      <c r="J502" s="137"/>
      <c r="K502" s="139">
        <f t="shared" ref="K502" si="40">G502*H502-I502</f>
        <v>458.18000000000006</v>
      </c>
      <c r="L502" s="265"/>
      <c r="M502" s="265"/>
      <c r="N502" s="265"/>
      <c r="O502" s="265"/>
      <c r="P502" s="265"/>
      <c r="Q502" s="265"/>
      <c r="R502" s="265"/>
      <c r="S502" s="265"/>
      <c r="T502" s="265"/>
      <c r="U502" s="265"/>
      <c r="V502" s="265"/>
      <c r="W502" s="265"/>
      <c r="X502" s="265"/>
      <c r="Y502" s="265"/>
      <c r="Z502" s="265"/>
      <c r="AA502" s="265"/>
      <c r="AB502" s="265"/>
      <c r="AC502" s="265"/>
      <c r="AD502" s="265"/>
      <c r="AE502" s="265"/>
      <c r="AF502" s="265"/>
      <c r="AG502" s="265"/>
      <c r="AH502" s="265"/>
    </row>
    <row r="503" spans="1:34" s="9" customFormat="1" ht="20.100000000000001" customHeight="1" x14ac:dyDescent="0.25">
      <c r="A503" s="304" t="s">
        <v>10</v>
      </c>
      <c r="B503" s="300"/>
      <c r="C503" s="300"/>
      <c r="D503" s="300"/>
      <c r="E503" s="300"/>
      <c r="F503" s="305"/>
      <c r="G503" s="305"/>
      <c r="H503" s="305"/>
      <c r="I503" s="305"/>
      <c r="J503" s="305"/>
      <c r="K503" s="7">
        <f>SUM(K498:K502)*2</f>
        <v>13473.344000000001</v>
      </c>
      <c r="L503" s="265"/>
      <c r="M503" s="265"/>
      <c r="N503" s="265"/>
      <c r="O503" s="265"/>
      <c r="P503" s="265"/>
      <c r="Q503" s="265"/>
      <c r="R503" s="265"/>
      <c r="S503" s="265"/>
      <c r="T503" s="265"/>
      <c r="U503" s="265"/>
      <c r="V503" s="265"/>
      <c r="W503" s="265"/>
      <c r="X503" s="265"/>
      <c r="Y503" s="265"/>
      <c r="Z503" s="265"/>
      <c r="AA503" s="265"/>
      <c r="AB503" s="265"/>
      <c r="AC503" s="265"/>
      <c r="AD503" s="265"/>
      <c r="AE503" s="265"/>
      <c r="AF503" s="265"/>
      <c r="AG503" s="265"/>
      <c r="AH503" s="265"/>
    </row>
    <row r="504" spans="1:34" s="9" customFormat="1" ht="20.100000000000001" customHeight="1" x14ac:dyDescent="0.25">
      <c r="A504" s="15" t="s">
        <v>108</v>
      </c>
      <c r="B504" s="301" t="s">
        <v>109</v>
      </c>
      <c r="C504" s="301"/>
      <c r="D504" s="301"/>
      <c r="E504" s="301"/>
      <c r="F504" s="16" t="s">
        <v>5</v>
      </c>
      <c r="G504" s="132" t="s">
        <v>15</v>
      </c>
      <c r="H504" s="132" t="s">
        <v>16</v>
      </c>
      <c r="I504" s="132" t="s">
        <v>88</v>
      </c>
      <c r="J504" s="17"/>
      <c r="K504" s="18" t="s">
        <v>9</v>
      </c>
      <c r="L504" s="265"/>
      <c r="M504" s="265"/>
      <c r="N504" s="265"/>
      <c r="O504" s="265"/>
      <c r="P504" s="265"/>
      <c r="Q504" s="265"/>
      <c r="R504" s="265"/>
      <c r="S504" s="265"/>
      <c r="T504" s="265"/>
      <c r="U504" s="265"/>
      <c r="V504" s="265"/>
      <c r="W504" s="265"/>
      <c r="X504" s="265"/>
      <c r="Y504" s="265"/>
      <c r="Z504" s="265"/>
      <c r="AA504" s="265"/>
      <c r="AB504" s="265"/>
      <c r="AC504" s="265"/>
      <c r="AD504" s="265"/>
      <c r="AE504" s="265"/>
      <c r="AF504" s="265"/>
      <c r="AG504" s="265"/>
      <c r="AH504" s="265"/>
    </row>
    <row r="505" spans="1:34" s="9" customFormat="1" ht="20.100000000000001" customHeight="1" x14ac:dyDescent="0.25">
      <c r="A505" s="263"/>
      <c r="B505" s="220" t="s">
        <v>513</v>
      </c>
      <c r="C505" s="220"/>
      <c r="D505" s="220"/>
      <c r="E505" s="220"/>
      <c r="F505" s="136"/>
      <c r="G505" s="137">
        <v>342.99</v>
      </c>
      <c r="H505" s="138">
        <v>3.1</v>
      </c>
      <c r="I505" s="137"/>
      <c r="J505" s="137"/>
      <c r="K505" s="139">
        <f>G505*H505-I505</f>
        <v>1063.269</v>
      </c>
      <c r="L505" s="265"/>
      <c r="M505" s="265"/>
      <c r="N505" s="265"/>
      <c r="O505" s="265"/>
      <c r="P505" s="265"/>
      <c r="Q505" s="265"/>
      <c r="R505" s="265"/>
      <c r="S505" s="265"/>
      <c r="T505" s="265"/>
      <c r="U505" s="265"/>
      <c r="V505" s="265"/>
      <c r="W505" s="265"/>
      <c r="X505" s="265"/>
      <c r="Y505" s="265"/>
      <c r="Z505" s="265"/>
      <c r="AA505" s="265"/>
      <c r="AB505" s="265"/>
      <c r="AC505" s="265"/>
      <c r="AD505" s="265"/>
      <c r="AE505" s="265"/>
      <c r="AF505" s="265"/>
      <c r="AG505" s="265"/>
      <c r="AH505" s="265"/>
    </row>
    <row r="506" spans="1:34" s="9" customFormat="1" ht="20.100000000000001" customHeight="1" x14ac:dyDescent="0.25">
      <c r="A506" s="34"/>
      <c r="B506" s="220" t="s">
        <v>527</v>
      </c>
      <c r="C506" s="220"/>
      <c r="D506" s="220"/>
      <c r="E506" s="220"/>
      <c r="F506" s="136"/>
      <c r="G506" s="247">
        <v>382.74</v>
      </c>
      <c r="H506" s="138">
        <v>3.1</v>
      </c>
      <c r="I506" s="137"/>
      <c r="J506" s="137"/>
      <c r="K506" s="139">
        <f>G506*H506-I506</f>
        <v>1186.4940000000001</v>
      </c>
      <c r="L506" s="265"/>
      <c r="M506" s="265"/>
      <c r="N506" s="265"/>
      <c r="O506" s="265"/>
      <c r="P506" s="265"/>
      <c r="Q506" s="265"/>
      <c r="R506" s="265"/>
      <c r="S506" s="265"/>
      <c r="T506" s="265"/>
      <c r="U506" s="265"/>
      <c r="V506" s="265"/>
      <c r="W506" s="265"/>
      <c r="X506" s="265"/>
      <c r="Y506" s="265"/>
      <c r="Z506" s="265"/>
      <c r="AA506" s="265"/>
      <c r="AB506" s="265"/>
      <c r="AC506" s="265"/>
      <c r="AD506" s="265"/>
      <c r="AE506" s="265"/>
      <c r="AF506" s="265"/>
      <c r="AG506" s="265"/>
      <c r="AH506" s="265"/>
    </row>
    <row r="507" spans="1:34" s="9" customFormat="1" ht="20.100000000000001" customHeight="1" x14ac:dyDescent="0.25">
      <c r="A507" s="34"/>
      <c r="B507" s="220" t="s">
        <v>303</v>
      </c>
      <c r="C507" s="220"/>
      <c r="D507" s="220"/>
      <c r="E507" s="220"/>
      <c r="F507" s="136"/>
      <c r="G507" s="6">
        <v>456.91</v>
      </c>
      <c r="H507" s="138">
        <v>3.1</v>
      </c>
      <c r="I507" s="137"/>
      <c r="J507" s="137"/>
      <c r="K507" s="139">
        <f>G507*H507-I507</f>
        <v>1416.421</v>
      </c>
      <c r="L507" s="265"/>
      <c r="M507" s="265"/>
      <c r="N507" s="265"/>
      <c r="O507" s="265"/>
      <c r="P507" s="265"/>
      <c r="Q507" s="265"/>
      <c r="R507" s="265"/>
      <c r="S507" s="265"/>
      <c r="T507" s="265"/>
      <c r="U507" s="265"/>
      <c r="V507" s="265"/>
      <c r="W507" s="265"/>
      <c r="X507" s="265"/>
      <c r="Y507" s="265"/>
      <c r="Z507" s="265"/>
      <c r="AA507" s="265"/>
      <c r="AB507" s="265"/>
      <c r="AC507" s="265"/>
      <c r="AD507" s="265"/>
      <c r="AE507" s="265"/>
      <c r="AF507" s="265"/>
      <c r="AG507" s="265"/>
      <c r="AH507" s="265"/>
    </row>
    <row r="508" spans="1:34" s="9" customFormat="1" ht="20.100000000000001" customHeight="1" x14ac:dyDescent="0.25">
      <c r="A508" s="34"/>
      <c r="B508" s="220" t="s">
        <v>469</v>
      </c>
      <c r="C508" s="220"/>
      <c r="D508" s="220"/>
      <c r="E508" s="220"/>
      <c r="F508" s="136"/>
      <c r="G508" s="6">
        <v>842.68</v>
      </c>
      <c r="H508" s="138">
        <v>3.1</v>
      </c>
      <c r="I508" s="137"/>
      <c r="J508" s="137"/>
      <c r="K508" s="139">
        <f t="shared" ref="K508:K509" si="41">G508*H508-I508</f>
        <v>2612.308</v>
      </c>
      <c r="L508" s="265"/>
      <c r="M508" s="265"/>
      <c r="N508" s="265"/>
      <c r="O508" s="265"/>
      <c r="P508" s="265"/>
      <c r="Q508" s="265"/>
      <c r="R508" s="265"/>
      <c r="S508" s="265"/>
      <c r="T508" s="265"/>
      <c r="U508" s="265"/>
      <c r="V508" s="265"/>
      <c r="W508" s="265"/>
      <c r="X508" s="265"/>
      <c r="Y508" s="265"/>
      <c r="Z508" s="265"/>
      <c r="AA508" s="265"/>
      <c r="AB508" s="265"/>
      <c r="AC508" s="265"/>
      <c r="AD508" s="265"/>
      <c r="AE508" s="265"/>
      <c r="AF508" s="265"/>
      <c r="AG508" s="265"/>
      <c r="AH508" s="265"/>
    </row>
    <row r="509" spans="1:34" s="9" customFormat="1" ht="20.100000000000001" customHeight="1" x14ac:dyDescent="0.25">
      <c r="A509" s="34"/>
      <c r="B509" s="220" t="s">
        <v>198</v>
      </c>
      <c r="C509" s="220"/>
      <c r="D509" s="220"/>
      <c r="E509" s="220"/>
      <c r="F509" s="136"/>
      <c r="G509" s="239">
        <v>147.80000000000001</v>
      </c>
      <c r="H509" s="138">
        <v>3.1</v>
      </c>
      <c r="I509" s="137"/>
      <c r="J509" s="137"/>
      <c r="K509" s="139">
        <f t="shared" si="41"/>
        <v>458.18000000000006</v>
      </c>
      <c r="L509" s="265"/>
      <c r="M509" s="265"/>
      <c r="N509" s="265"/>
      <c r="O509" s="265"/>
      <c r="P509" s="265"/>
      <c r="Q509" s="265"/>
      <c r="R509" s="265"/>
      <c r="S509" s="265"/>
      <c r="T509" s="265"/>
      <c r="U509" s="265"/>
      <c r="V509" s="265"/>
      <c r="W509" s="265"/>
      <c r="X509" s="265"/>
      <c r="Y509" s="265"/>
      <c r="Z509" s="265"/>
      <c r="AA509" s="265"/>
      <c r="AB509" s="265"/>
      <c r="AC509" s="265"/>
      <c r="AD509" s="265"/>
      <c r="AE509" s="265"/>
      <c r="AF509" s="265"/>
      <c r="AG509" s="265"/>
      <c r="AH509" s="265"/>
    </row>
    <row r="510" spans="1:34" s="9" customFormat="1" ht="20.100000000000001" customHeight="1" x14ac:dyDescent="0.25">
      <c r="A510" s="304" t="s">
        <v>10</v>
      </c>
      <c r="B510" s="300"/>
      <c r="C510" s="300"/>
      <c r="D510" s="300"/>
      <c r="E510" s="300"/>
      <c r="F510" s="305"/>
      <c r="G510" s="305"/>
      <c r="H510" s="305"/>
      <c r="I510" s="305"/>
      <c r="J510" s="305"/>
      <c r="K510" s="7">
        <f>SUM(K505:K509)*2</f>
        <v>13473.344000000001</v>
      </c>
      <c r="L510" s="265"/>
      <c r="M510" s="265"/>
      <c r="N510" s="265"/>
      <c r="O510" s="265"/>
      <c r="P510" s="265"/>
      <c r="Q510" s="265"/>
      <c r="R510" s="265"/>
      <c r="S510" s="265"/>
      <c r="T510" s="265"/>
      <c r="U510" s="265"/>
      <c r="V510" s="265"/>
      <c r="W510" s="265"/>
      <c r="X510" s="265"/>
      <c r="Y510" s="265"/>
      <c r="Z510" s="265"/>
      <c r="AA510" s="265"/>
      <c r="AB510" s="265"/>
      <c r="AC510" s="265"/>
      <c r="AD510" s="265"/>
      <c r="AE510" s="265"/>
      <c r="AF510" s="265"/>
      <c r="AG510" s="265"/>
      <c r="AH510" s="265"/>
    </row>
    <row r="511" spans="1:34" s="19" customFormat="1" ht="20.100000000000001" customHeight="1" x14ac:dyDescent="0.25">
      <c r="A511" s="15" t="s">
        <v>110</v>
      </c>
      <c r="B511" s="301" t="s">
        <v>111</v>
      </c>
      <c r="C511" s="301"/>
      <c r="D511" s="301"/>
      <c r="E511" s="301"/>
      <c r="F511" s="16" t="s">
        <v>5</v>
      </c>
      <c r="G511" s="17" t="s">
        <v>15</v>
      </c>
      <c r="H511" s="17" t="s">
        <v>16</v>
      </c>
      <c r="I511" s="17" t="s">
        <v>86</v>
      </c>
      <c r="J511" s="17" t="s">
        <v>8</v>
      </c>
      <c r="K511" s="18" t="s">
        <v>9</v>
      </c>
      <c r="L511" s="265"/>
      <c r="M511" s="264"/>
      <c r="N511" s="264"/>
      <c r="O511" s="264"/>
      <c r="P511" s="264"/>
      <c r="Q511" s="264"/>
      <c r="R511" s="264"/>
      <c r="S511" s="264"/>
      <c r="T511" s="264"/>
      <c r="U511" s="264"/>
      <c r="V511" s="264"/>
      <c r="W511" s="264"/>
      <c r="X511" s="264"/>
      <c r="Y511" s="264"/>
      <c r="Z511" s="264"/>
      <c r="AA511" s="264"/>
      <c r="AB511" s="264"/>
      <c r="AC511" s="264"/>
      <c r="AD511" s="264"/>
      <c r="AE511" s="264"/>
      <c r="AF511" s="264"/>
      <c r="AG511" s="264"/>
      <c r="AH511" s="264"/>
    </row>
    <row r="512" spans="1:34" s="8" customFormat="1" ht="20.100000000000001" customHeight="1" x14ac:dyDescent="0.25">
      <c r="A512" s="270"/>
      <c r="B512" s="134" t="s">
        <v>533</v>
      </c>
      <c r="C512" s="134"/>
      <c r="D512" s="134"/>
      <c r="E512" s="134"/>
      <c r="F512" s="131"/>
      <c r="G512" s="24">
        <v>59.5</v>
      </c>
      <c r="H512" s="211">
        <v>3</v>
      </c>
      <c r="I512" s="144"/>
      <c r="J512" s="144"/>
      <c r="K512" s="30">
        <f>TRUNC(G512*H512-I512)</f>
        <v>178</v>
      </c>
      <c r="L512" s="265"/>
      <c r="M512" s="264"/>
      <c r="N512" s="264"/>
      <c r="O512" s="264"/>
      <c r="P512" s="264"/>
      <c r="Q512" s="264"/>
      <c r="R512" s="264"/>
      <c r="S512" s="264"/>
      <c r="T512" s="264"/>
      <c r="U512" s="264"/>
      <c r="V512" s="264"/>
      <c r="W512" s="264"/>
      <c r="X512" s="264"/>
      <c r="Y512" s="264"/>
      <c r="Z512" s="264"/>
      <c r="AA512" s="264"/>
      <c r="AB512" s="264"/>
      <c r="AC512" s="264"/>
      <c r="AD512" s="264"/>
      <c r="AE512" s="264"/>
      <c r="AF512" s="264"/>
      <c r="AG512" s="264"/>
      <c r="AH512" s="264"/>
    </row>
    <row r="513" spans="1:34" s="19" customFormat="1" ht="20.100000000000001" customHeight="1" x14ac:dyDescent="0.25">
      <c r="A513" s="41"/>
      <c r="B513" s="20" t="s">
        <v>534</v>
      </c>
      <c r="C513" s="20"/>
      <c r="D513" s="20"/>
      <c r="E513" s="20"/>
      <c r="F513" s="34"/>
      <c r="G513" s="24">
        <v>106.5</v>
      </c>
      <c r="H513" s="252">
        <v>3</v>
      </c>
      <c r="I513" s="23"/>
      <c r="J513" s="23"/>
      <c r="K513" s="26">
        <f t="shared" ref="K513:K516" si="42">TRUNC(G513*H513-I513)</f>
        <v>319</v>
      </c>
      <c r="L513" s="265"/>
      <c r="M513" s="264"/>
      <c r="N513" s="264"/>
      <c r="O513" s="264"/>
      <c r="P513" s="264"/>
      <c r="Q513" s="264"/>
      <c r="R513" s="264"/>
      <c r="S513" s="264"/>
      <c r="T513" s="264"/>
      <c r="U513" s="264"/>
      <c r="V513" s="264"/>
      <c r="W513" s="264"/>
      <c r="X513" s="264"/>
      <c r="Y513" s="264"/>
      <c r="Z513" s="264"/>
      <c r="AA513" s="264"/>
      <c r="AB513" s="264"/>
      <c r="AC513" s="264"/>
      <c r="AD513" s="264"/>
      <c r="AE513" s="264"/>
      <c r="AF513" s="264"/>
      <c r="AG513" s="264"/>
      <c r="AH513" s="264"/>
    </row>
    <row r="514" spans="1:34" s="19" customFormat="1" ht="20.100000000000001" customHeight="1" x14ac:dyDescent="0.25">
      <c r="A514" s="41"/>
      <c r="B514" s="20" t="s">
        <v>527</v>
      </c>
      <c r="C514" s="20"/>
      <c r="D514" s="20"/>
      <c r="E514" s="20"/>
      <c r="F514" s="34"/>
      <c r="G514" s="24">
        <v>101.92</v>
      </c>
      <c r="H514" s="252">
        <v>3</v>
      </c>
      <c r="I514" s="23"/>
      <c r="J514" s="23"/>
      <c r="K514" s="26">
        <f t="shared" si="42"/>
        <v>305</v>
      </c>
      <c r="L514" s="265"/>
      <c r="M514" s="264"/>
      <c r="N514" s="264"/>
      <c r="O514" s="264"/>
      <c r="P514" s="264"/>
      <c r="Q514" s="264"/>
      <c r="R514" s="264"/>
      <c r="S514" s="264"/>
      <c r="T514" s="264"/>
      <c r="U514" s="264"/>
      <c r="V514" s="264"/>
      <c r="W514" s="264"/>
      <c r="X514" s="264"/>
      <c r="Y514" s="264"/>
      <c r="Z514" s="264"/>
      <c r="AA514" s="264"/>
      <c r="AB514" s="264"/>
      <c r="AC514" s="264"/>
      <c r="AD514" s="264"/>
      <c r="AE514" s="264"/>
      <c r="AF514" s="264"/>
      <c r="AG514" s="264"/>
      <c r="AH514" s="264"/>
    </row>
    <row r="515" spans="1:34" s="19" customFormat="1" ht="20.100000000000001" customHeight="1" x14ac:dyDescent="0.25">
      <c r="A515" s="41"/>
      <c r="B515" s="20" t="s">
        <v>303</v>
      </c>
      <c r="C515" s="20"/>
      <c r="D515" s="20"/>
      <c r="E515" s="20"/>
      <c r="F515" s="34"/>
      <c r="G515" s="24">
        <v>206.43</v>
      </c>
      <c r="H515" s="252">
        <v>3</v>
      </c>
      <c r="I515" s="23"/>
      <c r="J515" s="23"/>
      <c r="K515" s="26">
        <f t="shared" si="42"/>
        <v>619</v>
      </c>
      <c r="L515" s="265"/>
      <c r="M515" s="264"/>
      <c r="N515" s="264"/>
      <c r="O515" s="264"/>
      <c r="P515" s="264"/>
      <c r="Q515" s="264"/>
      <c r="R515" s="264"/>
      <c r="S515" s="264"/>
      <c r="T515" s="264"/>
      <c r="U515" s="264"/>
      <c r="V515" s="264"/>
      <c r="W515" s="264"/>
      <c r="X515" s="264"/>
      <c r="Y515" s="264"/>
      <c r="Z515" s="264"/>
      <c r="AA515" s="264"/>
      <c r="AB515" s="264"/>
      <c r="AC515" s="264"/>
      <c r="AD515" s="264"/>
      <c r="AE515" s="264"/>
      <c r="AF515" s="264"/>
      <c r="AG515" s="264"/>
      <c r="AH515" s="264"/>
    </row>
    <row r="516" spans="1:34" s="19" customFormat="1" ht="20.100000000000001" customHeight="1" x14ac:dyDescent="0.25">
      <c r="A516" s="41"/>
      <c r="B516" s="20" t="s">
        <v>469</v>
      </c>
      <c r="C516" s="20"/>
      <c r="D516" s="20"/>
      <c r="E516" s="20"/>
      <c r="F516" s="34"/>
      <c r="G516" s="24">
        <v>166.88</v>
      </c>
      <c r="H516" s="252">
        <v>3</v>
      </c>
      <c r="I516" s="23"/>
      <c r="J516" s="23"/>
      <c r="K516" s="26">
        <f t="shared" si="42"/>
        <v>500</v>
      </c>
      <c r="L516" s="265"/>
      <c r="M516" s="264"/>
      <c r="N516" s="264"/>
      <c r="O516" s="264"/>
      <c r="P516" s="264"/>
      <c r="Q516" s="264"/>
      <c r="R516" s="264"/>
      <c r="S516" s="264"/>
      <c r="T516" s="264"/>
      <c r="U516" s="264"/>
      <c r="V516" s="264"/>
      <c r="W516" s="264"/>
      <c r="X516" s="264"/>
      <c r="Y516" s="264"/>
      <c r="Z516" s="264"/>
      <c r="AA516" s="264"/>
      <c r="AB516" s="264"/>
      <c r="AC516" s="264"/>
      <c r="AD516" s="264"/>
      <c r="AE516" s="264"/>
      <c r="AF516" s="264"/>
      <c r="AG516" s="264"/>
      <c r="AH516" s="264"/>
    </row>
    <row r="517" spans="1:34" s="19" customFormat="1" ht="20.100000000000001" customHeight="1" x14ac:dyDescent="0.25">
      <c r="A517" s="304" t="s">
        <v>10</v>
      </c>
      <c r="B517" s="300"/>
      <c r="C517" s="300"/>
      <c r="D517" s="300"/>
      <c r="E517" s="300"/>
      <c r="F517" s="5"/>
      <c r="G517" s="8"/>
      <c r="H517" s="8"/>
      <c r="I517" s="8"/>
      <c r="J517" s="8"/>
      <c r="K517" s="7">
        <f>TRUNC(SUM(K512:K516),2)</f>
        <v>1921</v>
      </c>
      <c r="L517" s="265"/>
      <c r="M517" s="264"/>
      <c r="N517" s="264"/>
      <c r="O517" s="264"/>
      <c r="P517" s="264"/>
      <c r="Q517" s="264"/>
      <c r="R517" s="264"/>
      <c r="S517" s="264"/>
      <c r="T517" s="264"/>
      <c r="U517" s="264"/>
      <c r="V517" s="264"/>
      <c r="W517" s="264"/>
      <c r="X517" s="264"/>
      <c r="Y517" s="264"/>
      <c r="Z517" s="264"/>
      <c r="AA517" s="264"/>
      <c r="AB517" s="264"/>
      <c r="AC517" s="264"/>
      <c r="AD517" s="264"/>
      <c r="AE517" s="264"/>
      <c r="AF517" s="264"/>
      <c r="AG517" s="264"/>
      <c r="AH517" s="264"/>
    </row>
    <row r="518" spans="1:34" s="19" customFormat="1" ht="20.100000000000001" customHeight="1" x14ac:dyDescent="0.25">
      <c r="A518" s="2">
        <v>15</v>
      </c>
      <c r="B518" s="317" t="s">
        <v>112</v>
      </c>
      <c r="C518" s="317"/>
      <c r="D518" s="317"/>
      <c r="E518" s="317"/>
      <c r="F518" s="318"/>
      <c r="G518" s="318"/>
      <c r="H518" s="318"/>
      <c r="I518" s="318"/>
      <c r="J518" s="318"/>
      <c r="K518" s="319"/>
      <c r="L518" s="265"/>
      <c r="M518" s="264"/>
      <c r="N518" s="264"/>
      <c r="O518" s="264"/>
      <c r="P518" s="264"/>
      <c r="Q518" s="264"/>
      <c r="R518" s="264"/>
      <c r="S518" s="264"/>
      <c r="T518" s="264"/>
      <c r="U518" s="264"/>
      <c r="V518" s="264"/>
      <c r="W518" s="264"/>
      <c r="X518" s="264"/>
      <c r="Y518" s="264"/>
      <c r="Z518" s="264"/>
      <c r="AA518" s="264"/>
      <c r="AB518" s="264"/>
      <c r="AC518" s="264"/>
      <c r="AD518" s="264"/>
      <c r="AE518" s="264"/>
      <c r="AF518" s="264"/>
      <c r="AG518" s="264"/>
      <c r="AH518" s="264"/>
    </row>
    <row r="519" spans="1:34" customFormat="1" ht="15" x14ac:dyDescent="0.25">
      <c r="A519" s="15" t="s">
        <v>113</v>
      </c>
      <c r="B519" s="51" t="s">
        <v>156</v>
      </c>
      <c r="C519" s="51"/>
      <c r="D519" s="51"/>
      <c r="E519" s="51"/>
      <c r="F519" s="16" t="s">
        <v>5</v>
      </c>
      <c r="G519" s="17" t="s">
        <v>114</v>
      </c>
      <c r="H519" s="17" t="s">
        <v>16</v>
      </c>
      <c r="I519" s="17"/>
      <c r="J519" s="17" t="s">
        <v>8</v>
      </c>
      <c r="K519" s="18" t="s">
        <v>9</v>
      </c>
      <c r="L519" s="265"/>
      <c r="M519" s="277"/>
      <c r="N519" s="277"/>
      <c r="O519" s="277"/>
      <c r="P519" s="277"/>
      <c r="Q519" s="277"/>
      <c r="R519" s="277"/>
      <c r="S519" s="277"/>
      <c r="T519" s="277"/>
      <c r="U519" s="277"/>
      <c r="V519" s="277"/>
      <c r="W519" s="277"/>
      <c r="X519" s="277"/>
      <c r="Y519" s="277"/>
      <c r="Z519" s="277"/>
      <c r="AA519" s="277"/>
      <c r="AB519" s="277"/>
      <c r="AC519" s="277"/>
      <c r="AD519" s="277"/>
      <c r="AE519" s="277"/>
      <c r="AF519" s="277"/>
      <c r="AG519" s="277"/>
      <c r="AH519" s="277"/>
    </row>
    <row r="520" spans="1:34" customFormat="1" ht="15" x14ac:dyDescent="0.25">
      <c r="A520" s="278"/>
      <c r="B520" s="311" t="s">
        <v>526</v>
      </c>
      <c r="C520" s="312"/>
      <c r="D520" s="312"/>
      <c r="E520" s="312"/>
      <c r="F520" s="49"/>
      <c r="G520" s="145">
        <v>6903.77</v>
      </c>
      <c r="H520" s="21"/>
      <c r="I520" s="21"/>
      <c r="J520" s="14"/>
      <c r="K520" s="146">
        <f t="shared" ref="K520" si="43">TRUNC(G520,2)</f>
        <v>6903.77</v>
      </c>
      <c r="L520" s="265"/>
      <c r="M520" s="277"/>
      <c r="N520" s="277"/>
      <c r="O520" s="277"/>
      <c r="P520" s="277"/>
      <c r="Q520" s="277"/>
      <c r="R520" s="277"/>
      <c r="S520" s="277"/>
      <c r="T520" s="277"/>
      <c r="U520" s="277"/>
      <c r="V520" s="277"/>
      <c r="W520" s="277"/>
      <c r="X520" s="277"/>
      <c r="Y520" s="277"/>
      <c r="Z520" s="277"/>
      <c r="AA520" s="277"/>
      <c r="AB520" s="277"/>
      <c r="AC520" s="277"/>
      <c r="AD520" s="277"/>
      <c r="AE520" s="277"/>
      <c r="AF520" s="277"/>
      <c r="AG520" s="277"/>
      <c r="AH520" s="277"/>
    </row>
    <row r="521" spans="1:34" s="19" customFormat="1" ht="20.100000000000001" customHeight="1" x14ac:dyDescent="0.25">
      <c r="A521" s="304" t="s">
        <v>10</v>
      </c>
      <c r="B521" s="300"/>
      <c r="C521" s="300"/>
      <c r="D521" s="300"/>
      <c r="E521" s="300"/>
      <c r="F521" s="305"/>
      <c r="G521" s="305"/>
      <c r="H521" s="305"/>
      <c r="I521" s="305"/>
      <c r="J521" s="305"/>
      <c r="K521" s="47">
        <f>TRUNC(SUM(K520:K520),2)</f>
        <v>6903.77</v>
      </c>
      <c r="L521" s="265"/>
      <c r="M521" s="264"/>
      <c r="N521" s="264"/>
      <c r="O521" s="264"/>
      <c r="P521" s="264"/>
      <c r="Q521" s="264"/>
      <c r="R521" s="264"/>
      <c r="S521" s="264"/>
      <c r="T521" s="264"/>
      <c r="U521" s="264"/>
      <c r="V521" s="264"/>
      <c r="W521" s="264"/>
      <c r="X521" s="264"/>
      <c r="Y521" s="264"/>
      <c r="Z521" s="264"/>
      <c r="AA521" s="264"/>
      <c r="AB521" s="264"/>
      <c r="AC521" s="264"/>
      <c r="AD521" s="264"/>
      <c r="AE521" s="264"/>
      <c r="AF521" s="264"/>
      <c r="AG521" s="264"/>
      <c r="AH521" s="264"/>
    </row>
    <row r="522" spans="1:34" ht="15" x14ac:dyDescent="0.25">
      <c r="A522" s="15" t="s">
        <v>115</v>
      </c>
      <c r="B522" s="51" t="s">
        <v>116</v>
      </c>
      <c r="C522" s="51"/>
      <c r="D522" s="51"/>
      <c r="E522" s="51"/>
      <c r="F522" s="16" t="s">
        <v>38</v>
      </c>
      <c r="G522" s="17" t="s">
        <v>15</v>
      </c>
      <c r="H522" s="17" t="s">
        <v>16</v>
      </c>
      <c r="I522" s="17" t="s">
        <v>88</v>
      </c>
      <c r="J522" s="17" t="s">
        <v>8</v>
      </c>
      <c r="K522" s="18" t="s">
        <v>9</v>
      </c>
    </row>
    <row r="523" spans="1:34" ht="15" x14ac:dyDescent="0.25">
      <c r="A523" s="278"/>
      <c r="B523" s="21" t="s">
        <v>526</v>
      </c>
      <c r="C523" s="85"/>
      <c r="D523" s="85"/>
      <c r="E523" s="85"/>
      <c r="F523" s="49"/>
      <c r="G523" s="21">
        <v>5223.01</v>
      </c>
      <c r="H523" s="21"/>
      <c r="I523" s="21"/>
      <c r="J523" s="21"/>
      <c r="K523" s="26">
        <f t="shared" ref="K523" si="44">TRUNC(G523,2)</f>
        <v>5223.01</v>
      </c>
    </row>
    <row r="524" spans="1:34" ht="15" x14ac:dyDescent="0.25">
      <c r="A524" s="300" t="s">
        <v>10</v>
      </c>
      <c r="B524" s="300"/>
      <c r="C524" s="300"/>
      <c r="D524" s="300"/>
      <c r="E524" s="300"/>
      <c r="F524" s="305"/>
      <c r="G524" s="305"/>
      <c r="H524" s="305"/>
      <c r="I524" s="305"/>
      <c r="J524" s="305"/>
      <c r="K524" s="7">
        <f>SUM(K523:K523)</f>
        <v>5223.01</v>
      </c>
    </row>
    <row r="525" spans="1:34" s="9" customFormat="1" ht="20.100000000000001" customHeight="1" x14ac:dyDescent="0.25">
      <c r="A525" s="97">
        <v>16</v>
      </c>
      <c r="B525" s="317" t="s">
        <v>117</v>
      </c>
      <c r="C525" s="317"/>
      <c r="D525" s="317"/>
      <c r="E525" s="317"/>
      <c r="F525" s="318"/>
      <c r="G525" s="318"/>
      <c r="H525" s="318"/>
      <c r="I525" s="318"/>
      <c r="J525" s="318"/>
      <c r="K525" s="319"/>
      <c r="L525" s="265"/>
      <c r="M525" s="265"/>
      <c r="N525" s="265"/>
      <c r="O525" s="265"/>
      <c r="P525" s="265"/>
      <c r="Q525" s="265"/>
      <c r="R525" s="265"/>
      <c r="S525" s="265"/>
      <c r="T525" s="265"/>
      <c r="U525" s="265"/>
      <c r="V525" s="274"/>
      <c r="W525" s="274"/>
      <c r="X525" s="274"/>
      <c r="Y525" s="274"/>
      <c r="Z525" s="274"/>
      <c r="AA525" s="274"/>
      <c r="AB525" s="274"/>
      <c r="AC525" s="274"/>
      <c r="AD525" s="274"/>
      <c r="AE525" s="274"/>
      <c r="AF525" s="265"/>
      <c r="AG525" s="265"/>
      <c r="AH525" s="265"/>
    </row>
    <row r="526" spans="1:34" s="19" customFormat="1" ht="20.100000000000001" customHeight="1" x14ac:dyDescent="0.25">
      <c r="A526" s="80" t="s">
        <v>2</v>
      </c>
      <c r="B526" s="325"/>
      <c r="C526" s="325"/>
      <c r="D526" s="325"/>
      <c r="E526" s="325"/>
      <c r="F526" s="80" t="s">
        <v>4</v>
      </c>
      <c r="G526" s="81"/>
      <c r="H526" s="81"/>
      <c r="I526" s="81"/>
      <c r="J526" s="81"/>
      <c r="K526" s="82"/>
      <c r="L526" s="265"/>
      <c r="M526" s="264"/>
      <c r="N526" s="264"/>
      <c r="O526" s="264"/>
      <c r="P526" s="264"/>
      <c r="Q526" s="264"/>
      <c r="R526" s="264"/>
      <c r="S526" s="264"/>
      <c r="T526" s="264"/>
      <c r="U526" s="264"/>
      <c r="V526" s="274"/>
      <c r="W526" s="274"/>
      <c r="X526" s="274"/>
      <c r="Y526" s="274"/>
      <c r="Z526" s="274"/>
      <c r="AA526" s="274"/>
      <c r="AB526" s="274"/>
      <c r="AC526" s="274"/>
      <c r="AD526" s="274"/>
      <c r="AE526" s="274"/>
      <c r="AF526" s="264"/>
      <c r="AG526" s="264"/>
      <c r="AH526" s="264"/>
    </row>
    <row r="527" spans="1:34" s="9" customFormat="1" ht="20.100000000000001" customHeight="1" x14ac:dyDescent="0.25">
      <c r="A527" s="48" t="s">
        <v>118</v>
      </c>
      <c r="B527" s="301" t="s">
        <v>612</v>
      </c>
      <c r="C527" s="301"/>
      <c r="D527" s="301"/>
      <c r="E527" s="301"/>
      <c r="F527" s="16" t="s">
        <v>5</v>
      </c>
      <c r="G527" s="17" t="s">
        <v>15</v>
      </c>
      <c r="H527" s="17" t="s">
        <v>16</v>
      </c>
      <c r="I527" s="17" t="s">
        <v>88</v>
      </c>
      <c r="J527" s="17" t="s">
        <v>8</v>
      </c>
      <c r="K527" s="18" t="s">
        <v>9</v>
      </c>
      <c r="L527" s="265"/>
      <c r="M527" s="265"/>
      <c r="N527" s="265"/>
      <c r="O527" s="265"/>
      <c r="P527" s="265"/>
      <c r="Q527" s="265"/>
      <c r="R527" s="265"/>
      <c r="S527" s="265"/>
      <c r="T527" s="265"/>
      <c r="U527" s="265"/>
      <c r="V527" s="274"/>
      <c r="W527" s="274"/>
      <c r="X527" s="274"/>
      <c r="Y527" s="274"/>
      <c r="Z527" s="274"/>
      <c r="AA527" s="274"/>
      <c r="AB527" s="274"/>
      <c r="AC527" s="274"/>
      <c r="AD527" s="274"/>
      <c r="AE527" s="274"/>
      <c r="AF527" s="265"/>
      <c r="AG527" s="265"/>
      <c r="AH527" s="265"/>
    </row>
    <row r="528" spans="1:34" s="9" customFormat="1" ht="20.100000000000001" customHeight="1" x14ac:dyDescent="0.25">
      <c r="A528" s="275"/>
      <c r="B528" s="220" t="s">
        <v>513</v>
      </c>
      <c r="C528" s="220"/>
      <c r="D528" s="220"/>
      <c r="E528" s="220"/>
      <c r="F528" s="136"/>
      <c r="G528" s="77">
        <v>342.99</v>
      </c>
      <c r="H528" s="249">
        <v>3.1</v>
      </c>
      <c r="I528" s="137"/>
      <c r="J528" s="137"/>
      <c r="K528" s="139">
        <f>G528*H528-I528</f>
        <v>1063.269</v>
      </c>
      <c r="L528" s="265"/>
      <c r="M528" s="265"/>
      <c r="N528" s="265"/>
      <c r="O528" s="265"/>
      <c r="P528" s="265"/>
      <c r="Q528" s="265"/>
      <c r="R528" s="265"/>
      <c r="S528" s="265"/>
      <c r="T528" s="265"/>
      <c r="U528" s="265"/>
      <c r="V528" s="274"/>
      <c r="W528" s="274"/>
      <c r="X528" s="274"/>
      <c r="Y528" s="274"/>
      <c r="Z528" s="274"/>
      <c r="AA528" s="274"/>
      <c r="AB528" s="274"/>
      <c r="AC528" s="274"/>
      <c r="AD528" s="274"/>
      <c r="AE528" s="274"/>
      <c r="AF528" s="265"/>
      <c r="AG528" s="265"/>
      <c r="AH528" s="265"/>
    </row>
    <row r="529" spans="1:34" s="9" customFormat="1" ht="20.100000000000001" customHeight="1" x14ac:dyDescent="0.25">
      <c r="B529" s="220" t="s">
        <v>527</v>
      </c>
      <c r="C529" s="220"/>
      <c r="D529" s="220"/>
      <c r="E529" s="220"/>
      <c r="F529" s="136"/>
      <c r="G529" s="248">
        <v>382.74</v>
      </c>
      <c r="H529" s="249">
        <v>3.1</v>
      </c>
      <c r="I529" s="137"/>
      <c r="J529" s="137"/>
      <c r="K529" s="139">
        <f>G529*H529-I529</f>
        <v>1186.4940000000001</v>
      </c>
      <c r="L529" s="265"/>
      <c r="M529" s="265"/>
      <c r="N529" s="265"/>
      <c r="O529" s="265"/>
      <c r="P529" s="265"/>
      <c r="Q529" s="265"/>
      <c r="R529" s="265"/>
      <c r="S529" s="265"/>
      <c r="T529" s="265"/>
      <c r="U529" s="265"/>
      <c r="V529" s="274"/>
      <c r="W529" s="274"/>
      <c r="X529" s="274"/>
      <c r="Y529" s="274"/>
      <c r="Z529" s="274"/>
      <c r="AA529" s="274"/>
      <c r="AB529" s="274"/>
      <c r="AC529" s="274"/>
      <c r="AD529" s="274"/>
      <c r="AE529" s="274"/>
      <c r="AF529" s="265"/>
      <c r="AG529" s="265"/>
      <c r="AH529" s="265"/>
    </row>
    <row r="530" spans="1:34" s="9" customFormat="1" ht="20.100000000000001" customHeight="1" x14ac:dyDescent="0.25">
      <c r="A530" s="32"/>
      <c r="B530" s="220" t="s">
        <v>303</v>
      </c>
      <c r="C530" s="220"/>
      <c r="D530" s="220"/>
      <c r="E530" s="220"/>
      <c r="F530" s="136"/>
      <c r="G530" s="77">
        <v>456.91</v>
      </c>
      <c r="H530" s="249">
        <v>3.1</v>
      </c>
      <c r="I530" s="137"/>
      <c r="J530" s="137"/>
      <c r="K530" s="139">
        <f>G530*H530-I530</f>
        <v>1416.421</v>
      </c>
      <c r="L530" s="265"/>
      <c r="M530" s="265"/>
      <c r="N530" s="265"/>
      <c r="O530" s="265"/>
      <c r="P530" s="265"/>
      <c r="Q530" s="265"/>
      <c r="R530" s="265"/>
      <c r="S530" s="265"/>
      <c r="T530" s="265"/>
      <c r="U530" s="265"/>
      <c r="V530" s="274"/>
      <c r="W530" s="274"/>
      <c r="X530" s="274"/>
      <c r="Y530" s="274"/>
      <c r="Z530" s="274"/>
      <c r="AA530" s="274"/>
      <c r="AB530" s="274"/>
      <c r="AC530" s="274"/>
      <c r="AD530" s="274"/>
      <c r="AE530" s="274"/>
      <c r="AF530" s="265"/>
      <c r="AG530" s="265"/>
      <c r="AH530" s="265"/>
    </row>
    <row r="531" spans="1:34" s="9" customFormat="1" ht="20.100000000000001" customHeight="1" x14ac:dyDescent="0.25">
      <c r="A531" s="32"/>
      <c r="B531" s="220" t="s">
        <v>469</v>
      </c>
      <c r="C531" s="220"/>
      <c r="D531" s="220"/>
      <c r="E531" s="220"/>
      <c r="F531" s="136"/>
      <c r="G531" s="77">
        <v>842.68</v>
      </c>
      <c r="H531" s="249">
        <v>3.1</v>
      </c>
      <c r="I531" s="137"/>
      <c r="J531" s="137"/>
      <c r="K531" s="139">
        <f t="shared" ref="K531:K532" si="45">G531*H531-I531</f>
        <v>2612.308</v>
      </c>
      <c r="L531" s="265"/>
      <c r="M531" s="265"/>
      <c r="N531" s="265"/>
      <c r="O531" s="265"/>
      <c r="P531" s="265"/>
      <c r="Q531" s="265"/>
      <c r="R531" s="265"/>
      <c r="S531" s="265"/>
      <c r="T531" s="265"/>
      <c r="U531" s="265"/>
      <c r="V531" s="274"/>
      <c r="W531" s="274"/>
      <c r="X531" s="274"/>
      <c r="Y531" s="274"/>
      <c r="Z531" s="274"/>
      <c r="AA531" s="274"/>
      <c r="AB531" s="274"/>
      <c r="AC531" s="274"/>
      <c r="AD531" s="274"/>
      <c r="AE531" s="274"/>
      <c r="AF531" s="265"/>
      <c r="AG531" s="265"/>
      <c r="AH531" s="265"/>
    </row>
    <row r="532" spans="1:34" s="9" customFormat="1" ht="20.100000000000001" customHeight="1" x14ac:dyDescent="0.25">
      <c r="A532" s="32"/>
      <c r="B532" s="220" t="s">
        <v>198</v>
      </c>
      <c r="C532" s="220"/>
      <c r="D532" s="220"/>
      <c r="E532" s="220"/>
      <c r="F532" s="136"/>
      <c r="G532" s="88">
        <v>147.80000000000001</v>
      </c>
      <c r="H532" s="249">
        <v>3.1</v>
      </c>
      <c r="I532" s="137"/>
      <c r="J532" s="137"/>
      <c r="K532" s="139">
        <f t="shared" si="45"/>
        <v>458.18000000000006</v>
      </c>
      <c r="L532" s="265"/>
      <c r="M532" s="265"/>
      <c r="N532" s="265"/>
      <c r="O532" s="265"/>
      <c r="P532" s="265"/>
      <c r="Q532" s="265"/>
      <c r="R532" s="265"/>
      <c r="S532" s="265"/>
      <c r="T532" s="265"/>
      <c r="U532" s="265"/>
      <c r="V532" s="274"/>
      <c r="W532" s="274"/>
      <c r="X532" s="274"/>
      <c r="Y532" s="274"/>
      <c r="Z532" s="274"/>
      <c r="AA532" s="274"/>
      <c r="AB532" s="274"/>
      <c r="AC532" s="274"/>
      <c r="AD532" s="274"/>
      <c r="AE532" s="274"/>
      <c r="AF532" s="265"/>
      <c r="AG532" s="265"/>
      <c r="AH532" s="265"/>
    </row>
    <row r="533" spans="1:34" s="9" customFormat="1" ht="20.100000000000001" customHeight="1" x14ac:dyDescent="0.25">
      <c r="A533" s="32"/>
      <c r="B533" s="20" t="s">
        <v>155</v>
      </c>
      <c r="C533" s="50"/>
      <c r="D533" s="50"/>
      <c r="E533" s="50"/>
      <c r="F533" s="49"/>
      <c r="G533" s="40">
        <v>1000</v>
      </c>
      <c r="H533" s="250">
        <v>3.1</v>
      </c>
      <c r="I533" s="23"/>
      <c r="K533" s="232">
        <f t="shared" ref="K533" si="46">TRUNC(G533*H533-I533,2)</f>
        <v>3100</v>
      </c>
      <c r="L533" s="265"/>
      <c r="M533" s="265"/>
      <c r="N533" s="265"/>
      <c r="O533" s="265"/>
      <c r="P533" s="265"/>
      <c r="Q533" s="265"/>
      <c r="R533" s="265"/>
      <c r="S533" s="265"/>
      <c r="T533" s="265"/>
      <c r="U533" s="265"/>
      <c r="V533" s="274"/>
      <c r="W533" s="274"/>
      <c r="X533" s="274"/>
      <c r="Y533" s="274"/>
      <c r="Z533" s="274"/>
      <c r="AA533" s="274"/>
      <c r="AB533" s="274"/>
      <c r="AC533" s="274"/>
      <c r="AD533" s="274"/>
      <c r="AE533" s="274"/>
      <c r="AF533" s="265"/>
      <c r="AG533" s="265"/>
      <c r="AH533" s="265"/>
    </row>
    <row r="534" spans="1:34" s="19" customFormat="1" ht="20.100000000000001" customHeight="1" x14ac:dyDescent="0.25">
      <c r="A534" s="300" t="s">
        <v>10</v>
      </c>
      <c r="B534" s="300"/>
      <c r="C534" s="300"/>
      <c r="D534" s="300"/>
      <c r="E534" s="300"/>
      <c r="F534" s="305"/>
      <c r="G534" s="305"/>
      <c r="H534" s="305"/>
      <c r="I534" s="305"/>
      <c r="J534" s="305"/>
      <c r="K534" s="7">
        <f>TRUNC(SUM(K528:K533),2)</f>
        <v>9836.67</v>
      </c>
      <c r="L534" s="265"/>
      <c r="M534" s="264"/>
      <c r="N534" s="264"/>
      <c r="O534" s="264"/>
      <c r="P534" s="264"/>
      <c r="Q534" s="264"/>
      <c r="R534" s="264"/>
      <c r="S534" s="264"/>
      <c r="T534" s="264"/>
      <c r="U534" s="264"/>
      <c r="V534" s="274"/>
      <c r="W534" s="274"/>
      <c r="X534" s="274"/>
      <c r="Y534" s="274"/>
      <c r="Z534" s="274"/>
      <c r="AA534" s="274"/>
      <c r="AB534" s="274"/>
      <c r="AC534" s="274"/>
      <c r="AD534" s="274"/>
      <c r="AE534" s="274"/>
      <c r="AF534" s="264"/>
      <c r="AG534" s="264"/>
      <c r="AH534" s="264"/>
    </row>
    <row r="535" spans="1:34" s="9" customFormat="1" ht="20.100000000000001" customHeight="1" x14ac:dyDescent="0.25">
      <c r="A535" s="48" t="s">
        <v>574</v>
      </c>
      <c r="B535" s="301" t="s">
        <v>613</v>
      </c>
      <c r="C535" s="301"/>
      <c r="D535" s="98"/>
      <c r="E535" s="99"/>
      <c r="F535" s="16" t="s">
        <v>5</v>
      </c>
      <c r="G535" s="17" t="s">
        <v>15</v>
      </c>
      <c r="H535" s="17" t="s">
        <v>16</v>
      </c>
      <c r="I535" s="17" t="s">
        <v>88</v>
      </c>
      <c r="J535" s="17" t="s">
        <v>8</v>
      </c>
      <c r="K535" s="18" t="s">
        <v>9</v>
      </c>
      <c r="L535" s="265"/>
      <c r="M535" s="265"/>
      <c r="N535" s="265"/>
      <c r="O535" s="265"/>
      <c r="P535" s="265"/>
      <c r="Q535" s="265"/>
      <c r="R535" s="265"/>
      <c r="S535" s="265"/>
      <c r="T535" s="265"/>
      <c r="U535" s="265"/>
      <c r="V535" s="274"/>
      <c r="W535" s="274"/>
      <c r="X535" s="274"/>
      <c r="Y535" s="274"/>
      <c r="Z535" s="274"/>
      <c r="AA535" s="274"/>
      <c r="AB535" s="274"/>
      <c r="AC535" s="274"/>
      <c r="AD535" s="274"/>
      <c r="AE535" s="274"/>
      <c r="AF535" s="265"/>
      <c r="AG535" s="265"/>
      <c r="AH535" s="265"/>
    </row>
    <row r="536" spans="1:34" s="9" customFormat="1" ht="20.100000000000001" customHeight="1" x14ac:dyDescent="0.25">
      <c r="A536" s="275"/>
      <c r="B536" s="134" t="s">
        <v>528</v>
      </c>
      <c r="C536" s="134"/>
      <c r="D536" s="134"/>
      <c r="E536" s="134"/>
      <c r="F536" s="78"/>
      <c r="G536" s="144"/>
      <c r="H536" s="144"/>
      <c r="I536" s="144"/>
      <c r="K536" s="30">
        <v>23289.72</v>
      </c>
      <c r="L536" s="265"/>
      <c r="M536" s="265"/>
      <c r="N536" s="265"/>
      <c r="O536" s="265"/>
      <c r="P536" s="265"/>
      <c r="Q536" s="265"/>
      <c r="R536" s="265"/>
      <c r="S536" s="265"/>
      <c r="T536" s="265"/>
      <c r="U536" s="265"/>
      <c r="V536" s="274"/>
      <c r="W536" s="274"/>
      <c r="X536" s="274"/>
      <c r="Y536" s="274"/>
      <c r="Z536" s="274"/>
      <c r="AA536" s="274"/>
      <c r="AB536" s="274"/>
      <c r="AC536" s="274"/>
      <c r="AD536" s="274"/>
      <c r="AE536" s="274"/>
      <c r="AF536" s="265"/>
      <c r="AG536" s="265"/>
      <c r="AH536" s="265"/>
    </row>
    <row r="537" spans="1:34" s="9" customFormat="1" ht="20.100000000000001" customHeight="1" x14ac:dyDescent="0.25">
      <c r="A537" s="300" t="s">
        <v>10</v>
      </c>
      <c r="B537" s="300"/>
      <c r="C537" s="300"/>
      <c r="D537" s="300"/>
      <c r="E537" s="300"/>
      <c r="F537" s="305"/>
      <c r="G537" s="305"/>
      <c r="H537" s="305"/>
      <c r="I537" s="305"/>
      <c r="J537" s="305"/>
      <c r="K537" s="7">
        <f>TRUNC(SUM(K536:K536),2)</f>
        <v>23289.72</v>
      </c>
      <c r="L537" s="265"/>
      <c r="M537" s="265"/>
      <c r="N537" s="265"/>
      <c r="O537" s="265"/>
      <c r="P537" s="265"/>
      <c r="Q537" s="265"/>
      <c r="R537" s="265"/>
      <c r="S537" s="265"/>
      <c r="T537" s="265"/>
      <c r="U537" s="265"/>
      <c r="V537" s="274"/>
      <c r="W537" s="274"/>
      <c r="X537" s="274"/>
      <c r="Y537" s="274"/>
      <c r="Z537" s="274"/>
      <c r="AA537" s="274"/>
      <c r="AB537" s="274"/>
      <c r="AC537" s="274"/>
      <c r="AD537" s="274"/>
      <c r="AE537" s="274"/>
      <c r="AF537" s="265"/>
      <c r="AG537" s="265"/>
      <c r="AH537" s="265"/>
    </row>
    <row r="538" spans="1:34" s="83" customFormat="1" ht="20.100000000000001" customHeight="1" x14ac:dyDescent="0.25">
      <c r="A538" s="48" t="s">
        <v>119</v>
      </c>
      <c r="B538" s="301" t="s">
        <v>121</v>
      </c>
      <c r="C538" s="301"/>
      <c r="D538" s="301"/>
      <c r="E538" s="301"/>
      <c r="F538" s="16" t="s">
        <v>5</v>
      </c>
      <c r="G538" s="17" t="s">
        <v>15</v>
      </c>
      <c r="H538" s="17" t="s">
        <v>16</v>
      </c>
      <c r="I538" s="17"/>
      <c r="J538" s="17" t="s">
        <v>8</v>
      </c>
      <c r="K538" s="18" t="s">
        <v>9</v>
      </c>
      <c r="L538" s="265"/>
      <c r="M538" s="264"/>
      <c r="N538" s="264"/>
      <c r="O538" s="264"/>
      <c r="P538" s="264"/>
      <c r="Q538" s="264"/>
      <c r="R538" s="264"/>
      <c r="S538" s="264"/>
      <c r="T538" s="264"/>
      <c r="U538" s="264"/>
      <c r="V538" s="264"/>
      <c r="W538" s="264"/>
      <c r="X538" s="264"/>
      <c r="Y538" s="264"/>
      <c r="Z538" s="264"/>
      <c r="AA538" s="264"/>
      <c r="AB538" s="264"/>
      <c r="AC538" s="264"/>
      <c r="AD538" s="264"/>
      <c r="AE538" s="264"/>
      <c r="AF538" s="264"/>
      <c r="AG538" s="264"/>
      <c r="AH538" s="264"/>
    </row>
    <row r="539" spans="1:34" s="83" customFormat="1" ht="20.100000000000001" customHeight="1" x14ac:dyDescent="0.25">
      <c r="A539" s="275"/>
      <c r="B539" s="20" t="s">
        <v>162</v>
      </c>
      <c r="C539" s="20"/>
      <c r="D539" s="20"/>
      <c r="E539" s="20"/>
      <c r="F539" s="22"/>
      <c r="G539" s="23"/>
      <c r="H539" s="23"/>
      <c r="I539" s="23"/>
      <c r="J539" s="23"/>
      <c r="K539" s="26">
        <v>3727.4</v>
      </c>
      <c r="L539" s="265"/>
      <c r="M539" s="264"/>
      <c r="N539" s="264"/>
      <c r="O539" s="264"/>
      <c r="P539" s="264"/>
      <c r="Q539" s="264"/>
      <c r="R539" s="264"/>
      <c r="S539" s="264"/>
      <c r="T539" s="264"/>
      <c r="U539" s="264"/>
      <c r="V539" s="264"/>
      <c r="W539" s="264"/>
      <c r="X539" s="264"/>
      <c r="Y539" s="264"/>
      <c r="Z539" s="264"/>
      <c r="AA539" s="264"/>
      <c r="AB539" s="264"/>
      <c r="AC539" s="264"/>
      <c r="AD539" s="264"/>
      <c r="AE539" s="264"/>
      <c r="AF539" s="264"/>
      <c r="AG539" s="264"/>
      <c r="AH539" s="264"/>
    </row>
    <row r="540" spans="1:34" s="19" customFormat="1" ht="20.100000000000001" customHeight="1" x14ac:dyDescent="0.25">
      <c r="A540" s="300" t="s">
        <v>10</v>
      </c>
      <c r="B540" s="300"/>
      <c r="C540" s="300"/>
      <c r="D540" s="300"/>
      <c r="E540" s="300"/>
      <c r="F540" s="305"/>
      <c r="G540" s="305"/>
      <c r="H540" s="305"/>
      <c r="I540" s="305"/>
      <c r="J540" s="305"/>
      <c r="K540" s="7">
        <f>SUM(K539:K539)</f>
        <v>3727.4</v>
      </c>
      <c r="L540" s="265"/>
      <c r="M540" s="264"/>
      <c r="N540" s="264"/>
      <c r="O540" s="264"/>
      <c r="P540" s="264"/>
      <c r="Q540" s="264"/>
      <c r="R540" s="264"/>
      <c r="S540" s="264"/>
      <c r="T540" s="264"/>
      <c r="U540" s="264"/>
      <c r="V540" s="264"/>
      <c r="W540" s="264"/>
      <c r="X540" s="264"/>
      <c r="Y540" s="264"/>
      <c r="Z540" s="264"/>
      <c r="AA540" s="264"/>
      <c r="AB540" s="264"/>
      <c r="AC540" s="264"/>
      <c r="AD540" s="264"/>
      <c r="AE540" s="264"/>
      <c r="AF540" s="264"/>
      <c r="AG540" s="264"/>
      <c r="AH540" s="264"/>
    </row>
    <row r="541" spans="1:34" s="25" customFormat="1" ht="20.100000000000001" customHeight="1" x14ac:dyDescent="0.25">
      <c r="A541" s="48" t="s">
        <v>575</v>
      </c>
      <c r="B541" s="301" t="s">
        <v>163</v>
      </c>
      <c r="C541" s="301"/>
      <c r="D541" s="301"/>
      <c r="E541" s="301"/>
      <c r="F541" s="16" t="s">
        <v>5</v>
      </c>
      <c r="G541" s="17" t="s">
        <v>15</v>
      </c>
      <c r="H541" s="17" t="s">
        <v>16</v>
      </c>
      <c r="I541" s="17" t="s">
        <v>88</v>
      </c>
      <c r="J541" s="17" t="s">
        <v>8</v>
      </c>
      <c r="K541" s="18" t="s">
        <v>9</v>
      </c>
      <c r="L541" s="265"/>
      <c r="M541" s="265"/>
      <c r="N541" s="265"/>
      <c r="O541" s="265"/>
      <c r="P541" s="265"/>
      <c r="Q541" s="265"/>
      <c r="R541" s="265"/>
      <c r="S541" s="265"/>
      <c r="T541" s="265"/>
      <c r="U541" s="265"/>
      <c r="V541" s="265"/>
      <c r="W541" s="265"/>
      <c r="X541" s="265"/>
      <c r="Y541" s="265"/>
      <c r="Z541" s="265"/>
      <c r="AA541" s="265"/>
      <c r="AB541" s="265"/>
      <c r="AC541" s="265"/>
      <c r="AD541" s="265"/>
      <c r="AE541" s="265"/>
      <c r="AF541" s="265"/>
      <c r="AG541" s="265"/>
      <c r="AH541" s="265"/>
    </row>
    <row r="542" spans="1:34" s="25" customFormat="1" ht="20.100000000000001" customHeight="1" x14ac:dyDescent="0.25">
      <c r="A542" s="275"/>
      <c r="B542" s="20" t="s">
        <v>162</v>
      </c>
      <c r="C542" s="20"/>
      <c r="D542" s="20"/>
      <c r="E542" s="20"/>
      <c r="F542" s="22"/>
      <c r="G542" s="23"/>
      <c r="H542" s="23"/>
      <c r="I542" s="23"/>
      <c r="J542" s="23"/>
      <c r="K542" s="26">
        <v>3727.4</v>
      </c>
      <c r="L542" s="265"/>
      <c r="M542" s="265"/>
      <c r="N542" s="265"/>
      <c r="O542" s="265"/>
      <c r="P542" s="265"/>
      <c r="Q542" s="265"/>
      <c r="R542" s="265"/>
      <c r="S542" s="265"/>
      <c r="T542" s="265"/>
      <c r="U542" s="265"/>
      <c r="V542" s="265"/>
      <c r="W542" s="265"/>
      <c r="X542" s="265"/>
      <c r="Y542" s="265"/>
      <c r="Z542" s="265"/>
      <c r="AA542" s="265"/>
      <c r="AB542" s="265"/>
      <c r="AC542" s="265"/>
      <c r="AD542" s="265"/>
      <c r="AE542" s="265"/>
      <c r="AF542" s="265"/>
      <c r="AG542" s="265"/>
      <c r="AH542" s="265"/>
    </row>
    <row r="543" spans="1:34" s="19" customFormat="1" ht="20.100000000000001" customHeight="1" x14ac:dyDescent="0.25">
      <c r="A543" s="300" t="s">
        <v>10</v>
      </c>
      <c r="B543" s="300"/>
      <c r="C543" s="300"/>
      <c r="D543" s="300"/>
      <c r="E543" s="300"/>
      <c r="F543" s="305"/>
      <c r="G543" s="305"/>
      <c r="H543" s="305"/>
      <c r="I543" s="305"/>
      <c r="J543" s="305"/>
      <c r="K543" s="7">
        <f>TRUNC(SUM(K542:K542),2)</f>
        <v>3727.4</v>
      </c>
      <c r="L543" s="265"/>
      <c r="M543" s="264"/>
      <c r="N543" s="264"/>
      <c r="O543" s="264"/>
      <c r="P543" s="264"/>
      <c r="Q543" s="264"/>
      <c r="R543" s="264"/>
      <c r="S543" s="264"/>
      <c r="T543" s="264"/>
      <c r="U543" s="264"/>
      <c r="V543" s="264"/>
      <c r="W543" s="264"/>
      <c r="X543" s="264"/>
      <c r="Y543" s="264"/>
      <c r="Z543" s="264"/>
      <c r="AA543" s="264"/>
      <c r="AB543" s="264"/>
      <c r="AC543" s="264"/>
      <c r="AD543" s="264"/>
      <c r="AE543" s="264"/>
      <c r="AF543" s="264"/>
      <c r="AG543" s="264"/>
      <c r="AH543" s="264"/>
    </row>
    <row r="544" spans="1:34" s="19" customFormat="1" ht="20.100000000000001" customHeight="1" x14ac:dyDescent="0.25">
      <c r="A544" s="133" t="s">
        <v>120</v>
      </c>
      <c r="B544" s="301" t="s">
        <v>165</v>
      </c>
      <c r="C544" s="301"/>
      <c r="D544" s="301"/>
      <c r="E544" s="301"/>
      <c r="F544" s="16" t="s">
        <v>5</v>
      </c>
      <c r="G544" s="132" t="s">
        <v>15</v>
      </c>
      <c r="H544" s="132" t="s">
        <v>16</v>
      </c>
      <c r="I544" s="132" t="s">
        <v>88</v>
      </c>
      <c r="J544" s="132" t="s">
        <v>8</v>
      </c>
      <c r="K544" s="18" t="s">
        <v>9</v>
      </c>
      <c r="L544" s="265"/>
      <c r="M544" s="264"/>
      <c r="N544" s="264"/>
      <c r="O544" s="264"/>
      <c r="P544" s="264"/>
      <c r="Q544" s="264"/>
      <c r="R544" s="264"/>
      <c r="S544" s="264"/>
      <c r="T544" s="264"/>
      <c r="U544" s="264"/>
      <c r="V544" s="264"/>
      <c r="W544" s="264"/>
      <c r="X544" s="264"/>
      <c r="Y544" s="264"/>
      <c r="Z544" s="264"/>
      <c r="AA544" s="264"/>
      <c r="AB544" s="264"/>
      <c r="AC544" s="264"/>
      <c r="AD544" s="264"/>
      <c r="AE544" s="264"/>
      <c r="AF544" s="264"/>
      <c r="AG544" s="264"/>
      <c r="AH544" s="264"/>
    </row>
    <row r="545" spans="1:34" s="19" customFormat="1" ht="20.100000000000001" customHeight="1" x14ac:dyDescent="0.25">
      <c r="A545" s="275"/>
      <c r="B545" s="38" t="s">
        <v>166</v>
      </c>
      <c r="C545" s="38"/>
      <c r="D545" s="38"/>
      <c r="E545" s="38"/>
      <c r="F545" s="135"/>
      <c r="G545" s="23"/>
      <c r="H545" s="23"/>
      <c r="I545" s="23"/>
      <c r="J545" s="23"/>
      <c r="K545" s="26">
        <v>2000</v>
      </c>
      <c r="L545" s="265"/>
      <c r="M545" s="264"/>
      <c r="N545" s="264"/>
      <c r="O545" s="264"/>
      <c r="P545" s="264"/>
      <c r="Q545" s="264"/>
      <c r="R545" s="264"/>
      <c r="S545" s="264"/>
      <c r="T545" s="264"/>
      <c r="U545" s="264"/>
      <c r="V545" s="264"/>
      <c r="W545" s="264"/>
      <c r="X545" s="264"/>
      <c r="Y545" s="264"/>
      <c r="Z545" s="264"/>
      <c r="AA545" s="264"/>
      <c r="AB545" s="264"/>
      <c r="AC545" s="264"/>
      <c r="AD545" s="264"/>
      <c r="AE545" s="264"/>
      <c r="AF545" s="264"/>
      <c r="AG545" s="264"/>
      <c r="AH545" s="264"/>
    </row>
    <row r="546" spans="1:34" s="19" customFormat="1" ht="20.100000000000001" customHeight="1" x14ac:dyDescent="0.25">
      <c r="A546" s="300" t="s">
        <v>10</v>
      </c>
      <c r="B546" s="300"/>
      <c r="C546" s="300"/>
      <c r="D546" s="300"/>
      <c r="E546" s="300"/>
      <c r="F546" s="305"/>
      <c r="G546" s="305"/>
      <c r="H546" s="305"/>
      <c r="I546" s="305"/>
      <c r="J546" s="305"/>
      <c r="K546" s="7">
        <f>TRUNC(SUM(K545:K545),2)</f>
        <v>2000</v>
      </c>
      <c r="L546" s="265"/>
      <c r="M546" s="264"/>
      <c r="N546" s="264"/>
      <c r="O546" s="264"/>
      <c r="P546" s="264"/>
      <c r="Q546" s="264"/>
      <c r="R546" s="264"/>
      <c r="S546" s="264"/>
      <c r="T546" s="264"/>
      <c r="U546" s="264"/>
      <c r="V546" s="264"/>
      <c r="W546" s="264"/>
      <c r="X546" s="264"/>
      <c r="Y546" s="264"/>
      <c r="Z546" s="264"/>
      <c r="AA546" s="264"/>
      <c r="AB546" s="264"/>
      <c r="AC546" s="264"/>
      <c r="AD546" s="264"/>
      <c r="AE546" s="264"/>
      <c r="AF546" s="264"/>
      <c r="AG546" s="264"/>
      <c r="AH546" s="264"/>
    </row>
    <row r="547" spans="1:34" s="19" customFormat="1" ht="20.100000000000001" customHeight="1" x14ac:dyDescent="0.25">
      <c r="A547" s="133" t="s">
        <v>122</v>
      </c>
      <c r="B547" s="301" t="s">
        <v>167</v>
      </c>
      <c r="C547" s="301"/>
      <c r="D547" s="301"/>
      <c r="E547" s="301"/>
      <c r="F547" s="16" t="s">
        <v>5</v>
      </c>
      <c r="G547" s="132" t="s">
        <v>15</v>
      </c>
      <c r="H547" s="132" t="s">
        <v>16</v>
      </c>
      <c r="I547" s="132" t="s">
        <v>88</v>
      </c>
      <c r="J547" s="132" t="s">
        <v>8</v>
      </c>
      <c r="K547" s="18" t="s">
        <v>9</v>
      </c>
      <c r="L547" s="265"/>
      <c r="M547" s="264"/>
      <c r="N547" s="264"/>
      <c r="O547" s="264"/>
      <c r="P547" s="264"/>
      <c r="Q547" s="264"/>
      <c r="R547" s="264"/>
      <c r="S547" s="264"/>
      <c r="T547" s="264"/>
      <c r="U547" s="264"/>
      <c r="V547" s="264"/>
      <c r="W547" s="264"/>
      <c r="X547" s="264"/>
      <c r="Y547" s="264"/>
      <c r="Z547" s="264"/>
      <c r="AA547" s="264"/>
      <c r="AB547" s="264"/>
      <c r="AC547" s="264"/>
      <c r="AD547" s="264"/>
      <c r="AE547" s="264"/>
      <c r="AF547" s="264"/>
      <c r="AG547" s="264"/>
      <c r="AH547" s="264"/>
    </row>
    <row r="548" spans="1:34" s="19" customFormat="1" ht="20.100000000000001" customHeight="1" x14ac:dyDescent="0.25">
      <c r="A548" s="275"/>
      <c r="B548" s="38" t="s">
        <v>166</v>
      </c>
      <c r="C548" s="38"/>
      <c r="D548" s="38"/>
      <c r="E548" s="38"/>
      <c r="F548" s="135"/>
      <c r="G548" s="23"/>
      <c r="H548" s="23"/>
      <c r="I548" s="23"/>
      <c r="J548" s="23"/>
      <c r="K548" s="145">
        <v>6903.77</v>
      </c>
      <c r="L548" s="265"/>
      <c r="M548" s="264"/>
      <c r="N548" s="264"/>
      <c r="O548" s="264"/>
      <c r="P548" s="264"/>
      <c r="Q548" s="264"/>
      <c r="R548" s="264"/>
      <c r="S548" s="264"/>
      <c r="T548" s="264"/>
      <c r="U548" s="264"/>
      <c r="V548" s="264"/>
      <c r="W548" s="264"/>
      <c r="X548" s="264"/>
      <c r="Y548" s="264"/>
      <c r="Z548" s="264"/>
      <c r="AA548" s="264"/>
      <c r="AB548" s="264"/>
      <c r="AC548" s="264"/>
      <c r="AD548" s="264"/>
      <c r="AE548" s="264"/>
      <c r="AF548" s="264"/>
      <c r="AG548" s="264"/>
      <c r="AH548" s="264"/>
    </row>
    <row r="549" spans="1:34" s="19" customFormat="1" ht="20.100000000000001" customHeight="1" x14ac:dyDescent="0.25">
      <c r="A549" s="300" t="s">
        <v>10</v>
      </c>
      <c r="B549" s="300"/>
      <c r="C549" s="300"/>
      <c r="D549" s="300"/>
      <c r="E549" s="300"/>
      <c r="F549" s="305"/>
      <c r="G549" s="305"/>
      <c r="H549" s="305"/>
      <c r="I549" s="305"/>
      <c r="J549" s="305"/>
      <c r="K549" s="7">
        <f>TRUNC(SUM(K548:K548),2)</f>
        <v>6903.77</v>
      </c>
      <c r="L549" s="265"/>
      <c r="M549" s="264"/>
      <c r="N549" s="264"/>
      <c r="O549" s="264"/>
      <c r="P549" s="264"/>
      <c r="Q549" s="264"/>
      <c r="R549" s="264"/>
      <c r="S549" s="264"/>
      <c r="T549" s="264"/>
      <c r="U549" s="264"/>
      <c r="V549" s="264"/>
      <c r="W549" s="264"/>
      <c r="X549" s="264"/>
      <c r="Y549" s="264"/>
      <c r="Z549" s="264"/>
      <c r="AA549" s="264"/>
      <c r="AB549" s="264"/>
      <c r="AC549" s="264"/>
      <c r="AD549" s="264"/>
      <c r="AE549" s="264"/>
      <c r="AF549" s="264"/>
      <c r="AG549" s="264"/>
      <c r="AH549" s="264"/>
    </row>
    <row r="550" spans="1:34" s="83" customFormat="1" ht="15" x14ac:dyDescent="0.25">
      <c r="A550" s="48" t="s">
        <v>123</v>
      </c>
      <c r="B550" s="301" t="s">
        <v>164</v>
      </c>
      <c r="C550" s="301"/>
      <c r="D550" s="301"/>
      <c r="E550" s="301"/>
      <c r="F550" s="16" t="s">
        <v>5</v>
      </c>
      <c r="G550" s="17" t="s">
        <v>15</v>
      </c>
      <c r="H550" s="17" t="s">
        <v>16</v>
      </c>
      <c r="I550" s="17" t="s">
        <v>88</v>
      </c>
      <c r="J550" s="17" t="s">
        <v>8</v>
      </c>
      <c r="K550" s="18" t="s">
        <v>9</v>
      </c>
      <c r="L550" s="265"/>
      <c r="M550" s="264"/>
      <c r="N550" s="264"/>
      <c r="O550" s="264"/>
      <c r="P550" s="264"/>
      <c r="Q550" s="264"/>
      <c r="R550" s="264"/>
      <c r="S550" s="264"/>
      <c r="T550" s="264"/>
      <c r="U550" s="264"/>
      <c r="V550" s="264"/>
      <c r="W550" s="264"/>
      <c r="X550" s="264"/>
      <c r="Y550" s="264"/>
      <c r="Z550" s="264"/>
      <c r="AA550" s="264"/>
      <c r="AB550" s="264"/>
      <c r="AC550" s="264"/>
      <c r="AD550" s="264"/>
      <c r="AE550" s="264"/>
      <c r="AF550" s="264"/>
      <c r="AG550" s="264"/>
      <c r="AH550" s="264"/>
    </row>
    <row r="551" spans="1:34" s="8" customFormat="1" ht="15" x14ac:dyDescent="0.25">
      <c r="A551" s="174"/>
      <c r="B551" t="s">
        <v>181</v>
      </c>
      <c r="C551" s="148"/>
      <c r="E551" s="148" t="s">
        <v>190</v>
      </c>
      <c r="F551" s="29"/>
      <c r="G551" s="178">
        <v>0.8</v>
      </c>
      <c r="H551">
        <v>2.1</v>
      </c>
      <c r="I551" s="29"/>
      <c r="J551" s="148">
        <v>220</v>
      </c>
      <c r="K551" s="175">
        <f>TRUNC(J551*H551*G551,2)</f>
        <v>369.6</v>
      </c>
      <c r="L551" s="265"/>
      <c r="M551" s="264"/>
      <c r="N551" s="264"/>
      <c r="O551" s="264"/>
      <c r="P551" s="264"/>
      <c r="Q551" s="264"/>
      <c r="R551" s="264"/>
      <c r="S551" s="264"/>
      <c r="T551" s="264"/>
      <c r="U551" s="264"/>
      <c r="V551" s="264"/>
      <c r="W551" s="264"/>
      <c r="X551" s="264"/>
      <c r="Y551" s="264"/>
      <c r="Z551" s="264"/>
      <c r="AA551" s="264"/>
      <c r="AB551" s="264"/>
      <c r="AC551" s="264"/>
      <c r="AD551" s="264"/>
      <c r="AE551" s="264"/>
      <c r="AF551" s="264"/>
      <c r="AG551" s="264"/>
      <c r="AH551" s="264"/>
    </row>
    <row r="552" spans="1:34" s="8" customFormat="1" ht="15" x14ac:dyDescent="0.25">
      <c r="A552" s="64"/>
      <c r="B552" t="s">
        <v>182</v>
      </c>
      <c r="C552"/>
      <c r="E552" s="148" t="s">
        <v>190</v>
      </c>
      <c r="F552" s="29"/>
      <c r="G552" s="178">
        <v>0.9</v>
      </c>
      <c r="H552">
        <v>2.1</v>
      </c>
      <c r="I552" s="29"/>
      <c r="J552">
        <v>40</v>
      </c>
      <c r="K552" s="175">
        <f t="shared" ref="K552:K558" si="47">TRUNC(J552*H552*G552,2)</f>
        <v>75.599999999999994</v>
      </c>
      <c r="L552" s="265"/>
      <c r="M552" s="264"/>
      <c r="N552" s="264"/>
      <c r="O552" s="264"/>
      <c r="P552" s="264"/>
      <c r="Q552" s="264"/>
      <c r="R552" s="264"/>
      <c r="S552" s="264"/>
      <c r="T552" s="264"/>
      <c r="U552" s="264"/>
      <c r="V552" s="264"/>
      <c r="W552" s="264"/>
      <c r="X552" s="264"/>
      <c r="Y552" s="264"/>
      <c r="Z552" s="264"/>
      <c r="AA552" s="264"/>
      <c r="AB552" s="264"/>
      <c r="AC552" s="264"/>
      <c r="AD552" s="264"/>
      <c r="AE552" s="264"/>
      <c r="AF552" s="264"/>
      <c r="AG552" s="264"/>
      <c r="AH552" s="264"/>
    </row>
    <row r="553" spans="1:34" s="8" customFormat="1" ht="15" x14ac:dyDescent="0.25">
      <c r="A553" s="64"/>
      <c r="B553" t="s">
        <v>183</v>
      </c>
      <c r="C553"/>
      <c r="D553"/>
      <c r="E553" t="s">
        <v>190</v>
      </c>
      <c r="F553" s="29"/>
      <c r="G553" s="178">
        <v>1</v>
      </c>
      <c r="H553">
        <v>2.1</v>
      </c>
      <c r="I553" s="29"/>
      <c r="J553">
        <v>49</v>
      </c>
      <c r="K553" s="175">
        <f t="shared" si="47"/>
        <v>102.9</v>
      </c>
      <c r="L553" s="265"/>
      <c r="M553" s="264"/>
      <c r="N553" s="264"/>
      <c r="O553" s="264"/>
      <c r="P553" s="264"/>
      <c r="Q553" s="264"/>
      <c r="R553" s="264"/>
      <c r="S553" s="264"/>
      <c r="T553" s="264"/>
      <c r="U553" s="264"/>
      <c r="V553" s="264"/>
      <c r="W553" s="264"/>
      <c r="X553" s="264"/>
      <c r="Y553" s="264"/>
      <c r="Z553" s="264"/>
      <c r="AA553" s="264"/>
      <c r="AB553" s="264"/>
      <c r="AC553" s="264"/>
      <c r="AD553" s="264"/>
      <c r="AE553" s="264"/>
      <c r="AF553" s="264"/>
      <c r="AG553" s="264"/>
      <c r="AH553" s="264"/>
    </row>
    <row r="554" spans="1:34" s="8" customFormat="1" ht="14.25" customHeight="1" x14ac:dyDescent="0.25">
      <c r="A554" s="64"/>
      <c r="B554" t="s">
        <v>184</v>
      </c>
      <c r="C554" t="s">
        <v>535</v>
      </c>
      <c r="D554"/>
      <c r="E554" t="s">
        <v>190</v>
      </c>
      <c r="F554" s="29"/>
      <c r="G554" s="178">
        <v>1.6</v>
      </c>
      <c r="H554">
        <v>2.1</v>
      </c>
      <c r="I554" s="29"/>
      <c r="J554">
        <v>25</v>
      </c>
      <c r="K554" s="175">
        <f t="shared" si="47"/>
        <v>84</v>
      </c>
      <c r="L554" s="265"/>
      <c r="M554" s="264"/>
      <c r="N554" s="264"/>
      <c r="O554" s="264"/>
      <c r="P554" s="264"/>
      <c r="Q554" s="264"/>
      <c r="R554" s="264"/>
      <c r="S554" s="264"/>
      <c r="T554" s="264"/>
      <c r="U554" s="264"/>
      <c r="V554" s="264"/>
      <c r="W554" s="264"/>
      <c r="X554" s="264"/>
      <c r="Y554" s="264"/>
      <c r="Z554" s="264"/>
      <c r="AA554" s="264"/>
      <c r="AB554" s="264"/>
      <c r="AC554" s="264"/>
      <c r="AD554" s="264"/>
      <c r="AE554" s="264"/>
      <c r="AF554" s="264"/>
      <c r="AG554" s="264"/>
      <c r="AH554" s="264"/>
    </row>
    <row r="555" spans="1:34" s="8" customFormat="1" ht="15" x14ac:dyDescent="0.25">
      <c r="A555" s="64"/>
      <c r="B555" t="s">
        <v>185</v>
      </c>
      <c r="C555"/>
      <c r="D555"/>
      <c r="E555" t="s">
        <v>190</v>
      </c>
      <c r="F555" s="29"/>
      <c r="G555" s="178">
        <v>1.1000000000000001</v>
      </c>
      <c r="H555">
        <v>2.1</v>
      </c>
      <c r="I555" s="29"/>
      <c r="J555">
        <v>15</v>
      </c>
      <c r="K555" s="175">
        <f t="shared" si="47"/>
        <v>34.65</v>
      </c>
      <c r="L555" s="265"/>
      <c r="M555" s="264"/>
      <c r="N555" s="264"/>
      <c r="O555" s="264"/>
      <c r="P555" s="264"/>
      <c r="Q555" s="264"/>
      <c r="R555" s="264"/>
      <c r="S555" s="264"/>
      <c r="T555" s="264"/>
      <c r="U555" s="264"/>
      <c r="V555" s="264"/>
      <c r="W555" s="264"/>
      <c r="X555" s="264"/>
      <c r="Y555" s="264"/>
      <c r="Z555" s="264"/>
      <c r="AA555" s="264"/>
      <c r="AB555" s="264"/>
      <c r="AC555" s="264"/>
      <c r="AD555" s="264"/>
      <c r="AE555" s="264"/>
      <c r="AF555" s="264"/>
      <c r="AG555" s="264"/>
      <c r="AH555" s="264"/>
    </row>
    <row r="556" spans="1:34" s="8" customFormat="1" ht="15" x14ac:dyDescent="0.25">
      <c r="A556" s="64"/>
      <c r="B556" t="s">
        <v>186</v>
      </c>
      <c r="C556"/>
      <c r="D556"/>
      <c r="E556" t="s">
        <v>190</v>
      </c>
      <c r="F556" s="29"/>
      <c r="G556" s="178">
        <v>0.6</v>
      </c>
      <c r="H556">
        <v>2.1</v>
      </c>
      <c r="I556" s="29"/>
      <c r="J556">
        <v>4</v>
      </c>
      <c r="K556" s="175">
        <f t="shared" si="47"/>
        <v>5.04</v>
      </c>
      <c r="L556" s="265"/>
      <c r="M556" s="264"/>
      <c r="N556" s="264"/>
      <c r="O556" s="264"/>
      <c r="P556" s="264"/>
      <c r="Q556" s="264"/>
      <c r="R556" s="264"/>
      <c r="S556" s="264"/>
      <c r="T556" s="264"/>
      <c r="U556" s="264"/>
      <c r="V556" s="264"/>
      <c r="W556" s="264"/>
      <c r="X556" s="264"/>
      <c r="Y556" s="264"/>
      <c r="Z556" s="264"/>
      <c r="AA556" s="264"/>
      <c r="AB556" s="264"/>
      <c r="AC556" s="264"/>
      <c r="AD556" s="264"/>
      <c r="AE556" s="264"/>
      <c r="AF556" s="264"/>
      <c r="AG556" s="264"/>
      <c r="AH556" s="264"/>
    </row>
    <row r="557" spans="1:34" s="8" customFormat="1" ht="15" x14ac:dyDescent="0.25">
      <c r="A557" s="64"/>
      <c r="B557" t="s">
        <v>187</v>
      </c>
      <c r="C557"/>
      <c r="D557"/>
      <c r="E557" t="s">
        <v>190</v>
      </c>
      <c r="F557" s="29"/>
      <c r="G557" s="178">
        <v>0.7</v>
      </c>
      <c r="H557">
        <v>2.1</v>
      </c>
      <c r="I557" s="29"/>
      <c r="J557">
        <v>13</v>
      </c>
      <c r="K557" s="175">
        <f t="shared" si="47"/>
        <v>19.11</v>
      </c>
      <c r="L557" s="265"/>
      <c r="M557" s="264"/>
      <c r="N557" s="264"/>
      <c r="O557" s="264"/>
      <c r="P557" s="264"/>
      <c r="Q557" s="264"/>
      <c r="R557" s="264"/>
      <c r="S557" s="264"/>
      <c r="T557" s="264"/>
      <c r="U557" s="264"/>
      <c r="V557" s="264"/>
      <c r="W557" s="264"/>
      <c r="X557" s="264"/>
      <c r="Y557" s="264"/>
      <c r="Z557" s="264"/>
      <c r="AA557" s="264"/>
      <c r="AB557" s="264"/>
      <c r="AC557" s="264"/>
      <c r="AD557" s="264"/>
      <c r="AE557" s="264"/>
      <c r="AF557" s="264"/>
      <c r="AG557" s="264"/>
      <c r="AH557" s="264"/>
    </row>
    <row r="558" spans="1:34" s="8" customFormat="1" ht="15" x14ac:dyDescent="0.25">
      <c r="A558" s="64"/>
      <c r="B558" t="s">
        <v>188</v>
      </c>
      <c r="C558" s="14" t="s">
        <v>539</v>
      </c>
      <c r="D558"/>
      <c r="E558" t="s">
        <v>538</v>
      </c>
      <c r="F558" s="29"/>
      <c r="G558" s="178">
        <v>1.2</v>
      </c>
      <c r="H558">
        <v>2.1</v>
      </c>
      <c r="I558" s="29"/>
      <c r="J558">
        <v>10</v>
      </c>
      <c r="K558" s="175">
        <f t="shared" si="47"/>
        <v>25.2</v>
      </c>
      <c r="L558" s="265"/>
      <c r="M558" s="264"/>
      <c r="N558" s="264"/>
      <c r="O558" s="264"/>
      <c r="P558" s="264"/>
      <c r="Q558" s="264"/>
      <c r="R558" s="264"/>
      <c r="S558" s="264"/>
      <c r="T558" s="264"/>
      <c r="U558" s="264"/>
      <c r="V558" s="264"/>
      <c r="W558" s="264"/>
      <c r="X558" s="264"/>
      <c r="Y558" s="264"/>
      <c r="Z558" s="264"/>
      <c r="AA558" s="264"/>
      <c r="AB558" s="264"/>
      <c r="AC558" s="264"/>
      <c r="AD558" s="264"/>
      <c r="AE558" s="264"/>
      <c r="AF558" s="264"/>
      <c r="AG558" s="264"/>
      <c r="AH558" s="264"/>
    </row>
    <row r="559" spans="1:34" s="8" customFormat="1" ht="15" x14ac:dyDescent="0.25">
      <c r="A559" s="64"/>
      <c r="B559" t="s">
        <v>192</v>
      </c>
      <c r="C559" s="14" t="s">
        <v>539</v>
      </c>
      <c r="D559"/>
      <c r="E559" t="s">
        <v>538</v>
      </c>
      <c r="F559" s="29"/>
      <c r="G559" s="178">
        <v>1.5</v>
      </c>
      <c r="H559">
        <v>2.1</v>
      </c>
      <c r="I559" s="29"/>
      <c r="J559">
        <v>1</v>
      </c>
      <c r="K559" s="175">
        <f>TRUNC(J559*H559*G559,2)</f>
        <v>3.15</v>
      </c>
      <c r="L559" s="265"/>
      <c r="M559" s="264"/>
      <c r="N559" s="264"/>
      <c r="O559" s="264"/>
      <c r="P559" s="264"/>
      <c r="Q559" s="264"/>
      <c r="R559" s="264"/>
      <c r="S559" s="264"/>
      <c r="T559" s="264"/>
      <c r="U559" s="264"/>
      <c r="V559" s="264"/>
      <c r="W559" s="264"/>
      <c r="X559" s="264"/>
      <c r="Y559" s="264"/>
      <c r="Z559" s="264"/>
      <c r="AA559" s="264"/>
      <c r="AB559" s="264"/>
      <c r="AC559" s="264"/>
      <c r="AD559" s="264"/>
      <c r="AE559" s="264"/>
      <c r="AF559" s="264"/>
      <c r="AG559" s="264"/>
      <c r="AH559" s="264"/>
    </row>
    <row r="560" spans="1:34" s="8" customFormat="1" ht="15" x14ac:dyDescent="0.25">
      <c r="A560" s="240"/>
      <c r="B560" t="s">
        <v>541</v>
      </c>
      <c r="C560" t="s">
        <v>535</v>
      </c>
      <c r="D560"/>
      <c r="E560" t="s">
        <v>190</v>
      </c>
      <c r="F560" s="29"/>
      <c r="G560" s="178">
        <v>1.2</v>
      </c>
      <c r="H560">
        <v>2.1</v>
      </c>
      <c r="I560" s="29"/>
      <c r="J560">
        <v>3</v>
      </c>
      <c r="K560" s="175">
        <f>TRUNC(J560*H560*G560,2)</f>
        <v>7.56</v>
      </c>
      <c r="L560" s="265"/>
      <c r="M560" s="264"/>
      <c r="N560" s="264"/>
      <c r="O560" s="264"/>
      <c r="P560" s="264"/>
      <c r="Q560" s="264"/>
      <c r="R560" s="264"/>
      <c r="S560" s="264"/>
      <c r="T560" s="264"/>
      <c r="U560" s="264"/>
      <c r="V560" s="264"/>
      <c r="W560" s="264"/>
      <c r="X560" s="264"/>
      <c r="Y560" s="264"/>
      <c r="Z560" s="264"/>
      <c r="AA560" s="264"/>
      <c r="AB560" s="264"/>
      <c r="AC560" s="264"/>
      <c r="AD560" s="264"/>
      <c r="AE560" s="264"/>
      <c r="AF560" s="264"/>
      <c r="AG560" s="264"/>
      <c r="AH560" s="264"/>
    </row>
    <row r="561" spans="1:34" s="86" customFormat="1" ht="15" x14ac:dyDescent="0.25">
      <c r="A561" s="300" t="s">
        <v>10</v>
      </c>
      <c r="B561" s="300"/>
      <c r="C561" s="300"/>
      <c r="D561" s="300"/>
      <c r="E561" s="300"/>
      <c r="F561" s="305"/>
      <c r="G561" s="305"/>
      <c r="H561" s="305"/>
      <c r="I561" s="305"/>
      <c r="J561" s="305"/>
      <c r="K561" s="7">
        <f>TRUNC(SUM(K551:K560),2)</f>
        <v>726.81</v>
      </c>
      <c r="L561" s="265"/>
      <c r="M561" s="277"/>
      <c r="N561" s="277"/>
      <c r="O561" s="277"/>
      <c r="P561" s="277"/>
      <c r="Q561" s="277"/>
      <c r="R561" s="277"/>
      <c r="S561" s="277"/>
      <c r="T561" s="277"/>
      <c r="U561" s="277"/>
      <c r="V561" s="277"/>
      <c r="W561" s="277"/>
      <c r="X561" s="277"/>
      <c r="Y561" s="277"/>
      <c r="Z561" s="277"/>
      <c r="AA561" s="277"/>
      <c r="AB561" s="277"/>
      <c r="AC561" s="277"/>
      <c r="AD561" s="277"/>
      <c r="AE561" s="277"/>
      <c r="AF561" s="277"/>
      <c r="AG561" s="277"/>
      <c r="AH561" s="277"/>
    </row>
    <row r="562" spans="1:34" s="86" customFormat="1" ht="15" x14ac:dyDescent="0.25">
      <c r="A562" s="150">
        <v>1</v>
      </c>
      <c r="B562" s="317" t="s">
        <v>411</v>
      </c>
      <c r="C562" s="317"/>
      <c r="D562" s="317"/>
      <c r="E562" s="317"/>
      <c r="F562" s="318"/>
      <c r="G562" s="318"/>
      <c r="H562" s="318"/>
      <c r="I562" s="318"/>
      <c r="J562" s="318"/>
      <c r="K562" s="332"/>
      <c r="L562" s="265"/>
      <c r="M562" s="277"/>
      <c r="N562" s="277"/>
      <c r="O562" s="277"/>
      <c r="P562" s="277"/>
      <c r="Q562" s="277"/>
      <c r="R562" s="277"/>
      <c r="S562" s="277"/>
      <c r="T562" s="277"/>
      <c r="U562" s="277"/>
      <c r="V562" s="277"/>
      <c r="W562" s="277"/>
      <c r="X562" s="277"/>
      <c r="Y562" s="277"/>
      <c r="Z562" s="277"/>
      <c r="AA562" s="277"/>
      <c r="AB562" s="277"/>
      <c r="AC562" s="277"/>
      <c r="AD562" s="277"/>
      <c r="AE562" s="277"/>
      <c r="AF562" s="277"/>
      <c r="AG562" s="277"/>
      <c r="AH562" s="277"/>
    </row>
    <row r="563" spans="1:34" s="86" customFormat="1" ht="15" x14ac:dyDescent="0.25">
      <c r="A563" s="15" t="s">
        <v>168</v>
      </c>
      <c r="B563" s="301" t="s">
        <v>412</v>
      </c>
      <c r="C563" s="301"/>
      <c r="D563" s="301"/>
      <c r="E563" s="301"/>
      <c r="F563" s="16" t="s">
        <v>5</v>
      </c>
      <c r="G563" s="132"/>
      <c r="H563" s="132" t="s">
        <v>404</v>
      </c>
      <c r="I563" s="132"/>
      <c r="J563" s="132"/>
      <c r="K563" s="147" t="s">
        <v>9</v>
      </c>
      <c r="L563" s="265"/>
      <c r="M563" s="277"/>
      <c r="N563" s="277"/>
      <c r="O563" s="277"/>
      <c r="P563" s="277"/>
      <c r="Q563" s="277"/>
      <c r="R563" s="277"/>
      <c r="S563" s="277"/>
      <c r="T563" s="277"/>
      <c r="U563" s="277"/>
      <c r="V563" s="277"/>
      <c r="W563" s="277"/>
      <c r="X563" s="277"/>
      <c r="Y563" s="277"/>
      <c r="Z563" s="277"/>
      <c r="AA563" s="277"/>
      <c r="AB563" s="277"/>
      <c r="AC563" s="277"/>
      <c r="AD563" s="277"/>
      <c r="AE563" s="277"/>
      <c r="AF563" s="277"/>
      <c r="AG563" s="277"/>
      <c r="AH563" s="277"/>
    </row>
    <row r="564" spans="1:34" s="86" customFormat="1" ht="15" x14ac:dyDescent="0.25">
      <c r="A564" s="174"/>
      <c r="B564" s="9" t="s">
        <v>402</v>
      </c>
      <c r="C564" s="9"/>
      <c r="D564" s="9"/>
      <c r="E564" s="9"/>
      <c r="F564" s="9"/>
      <c r="G564" s="9"/>
      <c r="H564" s="151">
        <v>1</v>
      </c>
      <c r="I564" s="151"/>
      <c r="J564" s="152"/>
      <c r="K564" s="153">
        <f>H564+I564</f>
        <v>1</v>
      </c>
      <c r="L564" s="265"/>
      <c r="M564" s="277"/>
      <c r="N564" s="277"/>
      <c r="O564" s="277"/>
      <c r="P564" s="277"/>
      <c r="Q564" s="277"/>
      <c r="R564" s="277"/>
      <c r="S564" s="277"/>
      <c r="T564" s="277"/>
      <c r="U564" s="277"/>
      <c r="V564" s="277"/>
      <c r="W564" s="277"/>
      <c r="X564" s="277"/>
      <c r="Y564" s="277"/>
      <c r="Z564" s="277"/>
      <c r="AA564" s="277"/>
      <c r="AB564" s="277"/>
      <c r="AC564" s="277"/>
      <c r="AD564" s="277"/>
      <c r="AE564" s="277"/>
      <c r="AF564" s="277"/>
      <c r="AG564" s="277"/>
      <c r="AH564" s="277"/>
    </row>
    <row r="565" spans="1:34" s="86" customFormat="1" ht="15" x14ac:dyDescent="0.25">
      <c r="A565" s="84"/>
      <c r="B565" s="9" t="s">
        <v>403</v>
      </c>
      <c r="C565" s="9"/>
      <c r="D565" s="9"/>
      <c r="E565" s="9"/>
      <c r="F565" s="9"/>
      <c r="G565" s="9"/>
      <c r="H565" s="151">
        <v>1</v>
      </c>
      <c r="I565" s="151"/>
      <c r="J565" s="152"/>
      <c r="K565" s="153">
        <f t="shared" ref="K565:K576" si="48">H565+I565</f>
        <v>1</v>
      </c>
      <c r="L565" s="265"/>
      <c r="M565" s="277"/>
      <c r="N565" s="277"/>
      <c r="O565" s="277"/>
      <c r="P565" s="277"/>
      <c r="Q565" s="277"/>
      <c r="R565" s="277"/>
      <c r="S565" s="277"/>
      <c r="T565" s="277"/>
      <c r="U565" s="277"/>
      <c r="V565" s="277"/>
      <c r="W565" s="277"/>
      <c r="X565" s="277"/>
      <c r="Y565" s="277"/>
      <c r="Z565" s="277"/>
      <c r="AA565" s="277"/>
      <c r="AB565" s="277"/>
      <c r="AC565" s="277"/>
      <c r="AD565" s="277"/>
      <c r="AE565" s="277"/>
      <c r="AF565" s="277"/>
      <c r="AG565" s="277"/>
      <c r="AH565" s="277"/>
    </row>
    <row r="566" spans="1:34" s="86" customFormat="1" ht="15" x14ac:dyDescent="0.25">
      <c r="A566" s="84"/>
      <c r="B566" s="9" t="s">
        <v>390</v>
      </c>
      <c r="C566" s="9"/>
      <c r="D566" s="9"/>
      <c r="E566" s="9"/>
      <c r="F566" s="9"/>
      <c r="G566" s="9"/>
      <c r="H566" s="151">
        <v>2</v>
      </c>
      <c r="I566" s="151"/>
      <c r="J566" s="152"/>
      <c r="K566" s="153">
        <f t="shared" si="48"/>
        <v>2</v>
      </c>
      <c r="L566" s="265"/>
      <c r="M566" s="277"/>
      <c r="N566" s="277"/>
      <c r="O566" s="277" t="s">
        <v>291</v>
      </c>
      <c r="P566" s="277"/>
      <c r="Q566" s="277"/>
      <c r="R566" s="277"/>
      <c r="S566" s="277"/>
      <c r="T566" s="277"/>
      <c r="U566" s="277"/>
      <c r="V566" s="277"/>
      <c r="W566" s="277"/>
      <c r="X566" s="277"/>
      <c r="Y566" s="277"/>
      <c r="Z566" s="277"/>
      <c r="AA566" s="277"/>
      <c r="AB566" s="277"/>
      <c r="AC566" s="277"/>
      <c r="AD566" s="277"/>
      <c r="AE566" s="277"/>
      <c r="AF566" s="277"/>
      <c r="AG566" s="277"/>
      <c r="AH566" s="277"/>
    </row>
    <row r="567" spans="1:34" s="86" customFormat="1" ht="15" x14ac:dyDescent="0.25">
      <c r="A567" s="84"/>
      <c r="B567" s="9" t="s">
        <v>391</v>
      </c>
      <c r="C567" s="9"/>
      <c r="D567" s="9"/>
      <c r="E567" s="9"/>
      <c r="F567" s="9"/>
      <c r="G567" s="9"/>
      <c r="H567" s="151">
        <v>2</v>
      </c>
      <c r="I567" s="151"/>
      <c r="J567" s="152"/>
      <c r="K567" s="153">
        <f t="shared" si="48"/>
        <v>2</v>
      </c>
      <c r="L567" s="265"/>
      <c r="M567" s="277"/>
      <c r="N567" s="277"/>
      <c r="O567" s="277"/>
      <c r="P567" s="277"/>
      <c r="Q567" s="277"/>
      <c r="R567" s="277"/>
      <c r="S567" s="277"/>
      <c r="T567" s="277"/>
      <c r="U567" s="277"/>
      <c r="V567" s="277"/>
      <c r="W567" s="277"/>
      <c r="X567" s="277"/>
      <c r="Y567" s="277"/>
      <c r="Z567" s="277"/>
      <c r="AA567" s="277"/>
      <c r="AB567" s="277"/>
      <c r="AC567" s="277"/>
      <c r="AD567" s="277"/>
      <c r="AE567" s="277"/>
      <c r="AF567" s="277"/>
      <c r="AG567" s="277"/>
      <c r="AH567" s="277"/>
    </row>
    <row r="568" spans="1:34" s="86" customFormat="1" ht="15" x14ac:dyDescent="0.25">
      <c r="A568" s="84"/>
      <c r="B568" s="9" t="s">
        <v>340</v>
      </c>
      <c r="C568" s="9"/>
      <c r="D568" s="9"/>
      <c r="E568" s="9"/>
      <c r="F568" s="9"/>
      <c r="G568" s="9"/>
      <c r="H568" s="151">
        <v>1</v>
      </c>
      <c r="I568" s="151"/>
      <c r="J568" s="152"/>
      <c r="K568" s="153">
        <f t="shared" si="48"/>
        <v>1</v>
      </c>
      <c r="L568" s="265"/>
      <c r="M568" s="277"/>
      <c r="N568" s="277"/>
      <c r="O568" s="277"/>
      <c r="P568" s="277"/>
      <c r="Q568" s="277"/>
      <c r="R568" s="277"/>
      <c r="S568" s="277"/>
      <c r="T568" s="277"/>
      <c r="U568" s="277"/>
      <c r="V568" s="277"/>
      <c r="W568" s="277"/>
      <c r="X568" s="277"/>
      <c r="Y568" s="277"/>
      <c r="Z568" s="277"/>
      <c r="AA568" s="277"/>
      <c r="AB568" s="277"/>
      <c r="AC568" s="277"/>
      <c r="AD568" s="277"/>
      <c r="AE568" s="277"/>
      <c r="AF568" s="277"/>
      <c r="AG568" s="277"/>
      <c r="AH568" s="277"/>
    </row>
    <row r="569" spans="1:34" s="86" customFormat="1" ht="15" x14ac:dyDescent="0.25">
      <c r="A569" s="84"/>
      <c r="B569" s="9" t="s">
        <v>369</v>
      </c>
      <c r="C569" s="9"/>
      <c r="D569" s="9"/>
      <c r="E569" s="9"/>
      <c r="F569" s="9"/>
      <c r="G569" s="9"/>
      <c r="H569" s="151">
        <v>2</v>
      </c>
      <c r="I569" s="151"/>
      <c r="J569" s="152"/>
      <c r="K569" s="153">
        <f t="shared" si="48"/>
        <v>2</v>
      </c>
      <c r="L569" s="265"/>
      <c r="M569" s="277"/>
      <c r="N569" s="277"/>
      <c r="O569" s="277"/>
      <c r="P569" s="277"/>
      <c r="Q569" s="277"/>
      <c r="R569" s="277"/>
      <c r="S569" s="277"/>
      <c r="T569" s="277"/>
      <c r="U569" s="277"/>
      <c r="V569" s="277"/>
      <c r="W569" s="277"/>
      <c r="X569" s="277"/>
      <c r="Y569" s="277"/>
      <c r="Z569" s="277"/>
      <c r="AA569" s="277"/>
      <c r="AB569" s="277"/>
      <c r="AC569" s="277"/>
      <c r="AD569" s="277"/>
      <c r="AE569" s="277"/>
      <c r="AF569" s="277"/>
      <c r="AG569" s="277"/>
      <c r="AH569" s="277"/>
    </row>
    <row r="570" spans="1:34" s="86" customFormat="1" ht="15" x14ac:dyDescent="0.25">
      <c r="A570" s="84"/>
      <c r="B570" s="9" t="s">
        <v>20</v>
      </c>
      <c r="C570" s="9"/>
      <c r="D570" s="9"/>
      <c r="E570" s="9"/>
      <c r="F570" s="9"/>
      <c r="G570" s="9"/>
      <c r="H570" s="151">
        <v>2</v>
      </c>
      <c r="I570" s="151"/>
      <c r="J570" s="152"/>
      <c r="K570" s="153">
        <f t="shared" si="48"/>
        <v>2</v>
      </c>
      <c r="L570" s="265"/>
      <c r="M570" s="277"/>
      <c r="N570" s="277"/>
      <c r="O570" s="277"/>
      <c r="P570" s="277"/>
      <c r="Q570" s="277"/>
      <c r="R570" s="277"/>
      <c r="S570" s="277"/>
      <c r="T570" s="277"/>
      <c r="U570" s="277"/>
      <c r="V570" s="277"/>
      <c r="W570" s="277"/>
      <c r="X570" s="277"/>
      <c r="Y570" s="277"/>
      <c r="Z570" s="277"/>
      <c r="AA570" s="277"/>
      <c r="AB570" s="277"/>
      <c r="AC570" s="277"/>
      <c r="AD570" s="277"/>
      <c r="AE570" s="277"/>
      <c r="AF570" s="277"/>
      <c r="AG570" s="277"/>
      <c r="AH570" s="277"/>
    </row>
    <row r="571" spans="1:34" s="86" customFormat="1" ht="15" x14ac:dyDescent="0.25">
      <c r="A571" s="84"/>
      <c r="B571" s="9" t="s">
        <v>371</v>
      </c>
      <c r="C571" s="9"/>
      <c r="D571" s="9"/>
      <c r="E571" s="9"/>
      <c r="F571" s="9"/>
      <c r="G571" s="9"/>
      <c r="H571" s="151">
        <v>1</v>
      </c>
      <c r="I571" s="151"/>
      <c r="J571" s="152"/>
      <c r="K571" s="153">
        <f t="shared" si="48"/>
        <v>1</v>
      </c>
      <c r="L571" s="265"/>
      <c r="M571" s="277"/>
      <c r="N571" s="277"/>
      <c r="O571" s="277"/>
      <c r="P571" s="277"/>
      <c r="Q571" s="277"/>
      <c r="R571" s="277"/>
      <c r="S571" s="277"/>
      <c r="T571" s="277"/>
      <c r="U571" s="277"/>
      <c r="V571" s="277"/>
      <c r="W571" s="277"/>
      <c r="X571" s="277"/>
      <c r="Y571" s="277"/>
      <c r="Z571" s="277"/>
      <c r="AA571" s="277"/>
      <c r="AB571" s="277"/>
      <c r="AC571" s="277"/>
      <c r="AD571" s="277"/>
      <c r="AE571" s="277"/>
      <c r="AF571" s="277"/>
      <c r="AG571" s="277"/>
      <c r="AH571" s="277"/>
    </row>
    <row r="572" spans="1:34" s="86" customFormat="1" ht="15" x14ac:dyDescent="0.25">
      <c r="A572" s="84"/>
      <c r="B572" s="9" t="s">
        <v>405</v>
      </c>
      <c r="C572" s="9"/>
      <c r="D572" s="9"/>
      <c r="E572" s="9"/>
      <c r="F572" s="9"/>
      <c r="G572" s="9"/>
      <c r="H572" s="151">
        <v>1</v>
      </c>
      <c r="I572" s="151"/>
      <c r="J572" s="152"/>
      <c r="K572" s="153">
        <f t="shared" si="48"/>
        <v>1</v>
      </c>
      <c r="L572" s="265"/>
      <c r="M572" s="277"/>
      <c r="N572" s="277"/>
      <c r="O572" s="277"/>
      <c r="P572" s="277"/>
      <c r="Q572" s="277"/>
      <c r="R572" s="277"/>
      <c r="S572" s="277"/>
      <c r="T572" s="277"/>
      <c r="U572" s="277"/>
      <c r="V572" s="277"/>
      <c r="W572" s="277"/>
      <c r="X572" s="277"/>
      <c r="Y572" s="277"/>
      <c r="Z572" s="277"/>
      <c r="AA572" s="277"/>
      <c r="AB572" s="277"/>
      <c r="AC572" s="277"/>
      <c r="AD572" s="277"/>
      <c r="AE572" s="277"/>
      <c r="AF572" s="277"/>
      <c r="AG572" s="277"/>
      <c r="AH572" s="277"/>
    </row>
    <row r="573" spans="1:34" s="86" customFormat="1" ht="15" x14ac:dyDescent="0.25">
      <c r="A573" s="84"/>
      <c r="B573" s="9" t="s">
        <v>362</v>
      </c>
      <c r="C573" s="9"/>
      <c r="D573" s="9"/>
      <c r="E573" s="9"/>
      <c r="F573" s="9"/>
      <c r="G573" s="9"/>
      <c r="H573" s="151">
        <v>1</v>
      </c>
      <c r="I573" s="151"/>
      <c r="J573" s="152"/>
      <c r="K573" s="153">
        <f t="shared" si="48"/>
        <v>1</v>
      </c>
      <c r="L573" s="265"/>
      <c r="M573" s="277"/>
      <c r="N573" s="277"/>
      <c r="O573" s="277"/>
      <c r="P573" s="277"/>
      <c r="Q573" s="277"/>
      <c r="R573" s="277"/>
      <c r="S573" s="277"/>
      <c r="T573" s="277"/>
      <c r="U573" s="277"/>
      <c r="V573" s="277"/>
      <c r="W573" s="277"/>
      <c r="X573" s="277"/>
      <c r="Y573" s="277"/>
      <c r="Z573" s="277"/>
      <c r="AA573" s="277"/>
      <c r="AB573" s="277"/>
      <c r="AC573" s="277"/>
      <c r="AD573" s="277"/>
      <c r="AE573" s="277"/>
      <c r="AF573" s="277"/>
      <c r="AG573" s="277"/>
      <c r="AH573" s="277"/>
    </row>
    <row r="574" spans="1:34" s="86" customFormat="1" ht="15" x14ac:dyDescent="0.25">
      <c r="A574" s="84"/>
      <c r="B574" s="9" t="s">
        <v>406</v>
      </c>
      <c r="C574" s="9"/>
      <c r="D574" s="9"/>
      <c r="E574" s="9"/>
      <c r="F574" s="9"/>
      <c r="G574" s="9"/>
      <c r="H574" s="151">
        <v>1</v>
      </c>
      <c r="I574" s="151"/>
      <c r="J574" s="152"/>
      <c r="K574" s="153">
        <f t="shared" si="48"/>
        <v>1</v>
      </c>
      <c r="L574" s="265"/>
      <c r="M574" s="277"/>
      <c r="N574" s="277"/>
      <c r="O574" s="277"/>
      <c r="P574" s="277"/>
      <c r="Q574" s="277"/>
      <c r="R574" s="277"/>
      <c r="S574" s="277"/>
      <c r="T574" s="277"/>
      <c r="U574" s="277"/>
      <c r="V574" s="277"/>
      <c r="W574" s="277"/>
      <c r="X574" s="277"/>
      <c r="Y574" s="277"/>
      <c r="Z574" s="277"/>
      <c r="AA574" s="277"/>
      <c r="AB574" s="277"/>
      <c r="AC574" s="277"/>
      <c r="AD574" s="277"/>
      <c r="AE574" s="277"/>
      <c r="AF574" s="277"/>
      <c r="AG574" s="277"/>
      <c r="AH574" s="277"/>
    </row>
    <row r="575" spans="1:34" s="86" customFormat="1" ht="15" x14ac:dyDescent="0.25">
      <c r="A575" s="84"/>
      <c r="B575" s="9" t="s">
        <v>407</v>
      </c>
      <c r="C575" s="9"/>
      <c r="D575" s="9"/>
      <c r="E575" s="9"/>
      <c r="F575" s="9"/>
      <c r="G575" s="9"/>
      <c r="H575" s="151">
        <v>1</v>
      </c>
      <c r="I575" s="151"/>
      <c r="J575" s="152"/>
      <c r="K575" s="153">
        <f t="shared" si="48"/>
        <v>1</v>
      </c>
      <c r="L575" s="265"/>
      <c r="M575" s="277"/>
      <c r="N575" s="277"/>
      <c r="O575" s="277"/>
      <c r="P575" s="277"/>
      <c r="Q575" s="277"/>
      <c r="R575" s="277"/>
      <c r="S575" s="277"/>
      <c r="T575" s="277"/>
      <c r="U575" s="277"/>
      <c r="V575" s="277"/>
      <c r="W575" s="277"/>
      <c r="X575" s="277"/>
      <c r="Y575" s="277"/>
      <c r="Z575" s="277"/>
      <c r="AA575" s="277"/>
      <c r="AB575" s="277"/>
      <c r="AC575" s="277"/>
      <c r="AD575" s="277"/>
      <c r="AE575" s="277"/>
      <c r="AF575" s="277"/>
      <c r="AG575" s="277"/>
      <c r="AH575" s="277"/>
    </row>
    <row r="576" spans="1:34" s="86" customFormat="1" ht="15" x14ac:dyDescent="0.25">
      <c r="A576" s="84"/>
      <c r="B576" s="9" t="s">
        <v>408</v>
      </c>
      <c r="C576" s="9"/>
      <c r="D576" s="9"/>
      <c r="E576" s="9"/>
      <c r="F576" s="9"/>
      <c r="G576" s="9"/>
      <c r="H576" s="151">
        <v>2</v>
      </c>
      <c r="I576" s="151"/>
      <c r="J576" s="152"/>
      <c r="K576" s="153">
        <f t="shared" si="48"/>
        <v>2</v>
      </c>
      <c r="L576" s="265"/>
      <c r="M576" s="277"/>
      <c r="N576" s="277"/>
      <c r="O576" s="277"/>
      <c r="P576" s="277"/>
      <c r="Q576" s="277"/>
      <c r="R576" s="277"/>
      <c r="S576" s="277"/>
      <c r="T576" s="277"/>
      <c r="U576" s="277"/>
      <c r="V576" s="277"/>
      <c r="W576" s="277"/>
      <c r="X576" s="277"/>
      <c r="Y576" s="277"/>
      <c r="Z576" s="277"/>
      <c r="AA576" s="277"/>
      <c r="AB576" s="277"/>
      <c r="AC576" s="277"/>
      <c r="AD576" s="277"/>
      <c r="AE576" s="277"/>
      <c r="AF576" s="277"/>
      <c r="AG576" s="277"/>
      <c r="AH576" s="277"/>
    </row>
    <row r="577" spans="1:34" s="86" customFormat="1" ht="15" x14ac:dyDescent="0.25">
      <c r="A577" s="84"/>
      <c r="B577" s="25"/>
      <c r="C577" s="300" t="s">
        <v>169</v>
      </c>
      <c r="D577" s="300"/>
      <c r="E577" s="300"/>
      <c r="F577" s="300"/>
      <c r="G577" s="300"/>
      <c r="H577" s="155"/>
      <c r="I577" s="156"/>
      <c r="J577" s="152"/>
      <c r="K577" s="7">
        <f>TRUNC(SUM(K564:K576),2)</f>
        <v>18</v>
      </c>
      <c r="L577" s="265"/>
      <c r="M577" s="277"/>
      <c r="N577" s="277"/>
      <c r="O577" s="277"/>
      <c r="P577" s="277"/>
      <c r="Q577" s="277"/>
      <c r="R577" s="277"/>
      <c r="S577" s="277"/>
      <c r="T577" s="277"/>
      <c r="U577" s="277"/>
      <c r="V577" s="277"/>
      <c r="W577" s="277"/>
      <c r="X577" s="277"/>
      <c r="Y577" s="277"/>
      <c r="Z577" s="277"/>
      <c r="AA577" s="277"/>
      <c r="AB577" s="277"/>
      <c r="AC577" s="277"/>
      <c r="AD577" s="277"/>
      <c r="AE577" s="277"/>
      <c r="AF577" s="277"/>
      <c r="AG577" s="277"/>
      <c r="AH577" s="277"/>
    </row>
    <row r="578" spans="1:34" s="86" customFormat="1" ht="15" x14ac:dyDescent="0.25">
      <c r="A578" s="15" t="s">
        <v>576</v>
      </c>
      <c r="B578" s="301" t="s">
        <v>413</v>
      </c>
      <c r="C578" s="301"/>
      <c r="D578" s="301"/>
      <c r="E578" s="301"/>
      <c r="F578" s="16" t="s">
        <v>5</v>
      </c>
      <c r="G578" s="213"/>
      <c r="H578" s="213" t="s">
        <v>404</v>
      </c>
      <c r="I578" s="213"/>
      <c r="J578" s="213"/>
      <c r="K578" s="147" t="s">
        <v>9</v>
      </c>
      <c r="L578" s="265"/>
      <c r="M578" s="277"/>
      <c r="N578" s="277"/>
      <c r="O578" s="277"/>
      <c r="P578" s="277"/>
      <c r="Q578" s="277"/>
      <c r="R578" s="277"/>
      <c r="S578" s="277"/>
      <c r="T578" s="277"/>
      <c r="U578" s="277"/>
      <c r="V578" s="277"/>
      <c r="W578" s="277"/>
      <c r="X578" s="277"/>
      <c r="Y578" s="277"/>
      <c r="Z578" s="277"/>
      <c r="AA578" s="277"/>
      <c r="AB578" s="277"/>
      <c r="AC578" s="277"/>
      <c r="AD578" s="277"/>
      <c r="AE578" s="277"/>
      <c r="AF578" s="277"/>
      <c r="AG578" s="277"/>
      <c r="AH578" s="277"/>
    </row>
    <row r="579" spans="1:34" s="86" customFormat="1" ht="15" x14ac:dyDescent="0.25">
      <c r="A579" s="174"/>
      <c r="B579" s="9" t="s">
        <v>310</v>
      </c>
      <c r="C579" s="9"/>
      <c r="D579" s="9"/>
      <c r="E579" s="9"/>
      <c r="F579" s="9"/>
      <c r="G579" s="9"/>
      <c r="H579" s="151">
        <v>11</v>
      </c>
      <c r="I579" s="151"/>
      <c r="J579" s="152"/>
      <c r="K579" s="153">
        <f>H579</f>
        <v>11</v>
      </c>
      <c r="L579" s="265"/>
      <c r="M579" s="277"/>
      <c r="N579" s="277"/>
      <c r="O579" s="277"/>
      <c r="P579" s="277"/>
      <c r="Q579" s="277"/>
      <c r="R579" s="277"/>
      <c r="S579" s="277"/>
      <c r="T579" s="277"/>
      <c r="U579" s="277"/>
      <c r="V579" s="277"/>
      <c r="W579" s="277"/>
      <c r="X579" s="277"/>
      <c r="Y579" s="277"/>
      <c r="Z579" s="277"/>
      <c r="AA579" s="277"/>
      <c r="AB579" s="277"/>
      <c r="AC579" s="277"/>
      <c r="AD579" s="277"/>
      <c r="AE579" s="277"/>
      <c r="AF579" s="277"/>
      <c r="AG579" s="277"/>
      <c r="AH579" s="277"/>
    </row>
    <row r="580" spans="1:34" s="86" customFormat="1" ht="15" x14ac:dyDescent="0.25">
      <c r="A580" s="174"/>
      <c r="B580" s="9" t="s">
        <v>414</v>
      </c>
      <c r="C580" s="9"/>
      <c r="D580" s="9"/>
      <c r="E580" s="9"/>
      <c r="F580" s="9"/>
      <c r="G580" s="9"/>
      <c r="H580" s="151">
        <v>5</v>
      </c>
      <c r="I580" s="151"/>
      <c r="J580" s="152"/>
      <c r="K580" s="153">
        <f t="shared" ref="K580:K602" si="49">H580</f>
        <v>5</v>
      </c>
      <c r="L580" s="265"/>
      <c r="M580" s="277"/>
      <c r="N580" s="277"/>
      <c r="O580" s="277"/>
      <c r="P580" s="277"/>
      <c r="Q580" s="277"/>
      <c r="R580" s="277"/>
      <c r="S580" s="277"/>
      <c r="T580" s="277"/>
      <c r="U580" s="277"/>
      <c r="V580" s="277"/>
      <c r="W580" s="277"/>
      <c r="X580" s="277"/>
      <c r="Y580" s="277"/>
      <c r="Z580" s="277"/>
      <c r="AA580" s="277"/>
      <c r="AB580" s="277"/>
      <c r="AC580" s="277"/>
      <c r="AD580" s="277"/>
      <c r="AE580" s="277"/>
      <c r="AF580" s="277"/>
      <c r="AG580" s="277"/>
      <c r="AH580" s="277"/>
    </row>
    <row r="581" spans="1:34" s="86" customFormat="1" ht="15" x14ac:dyDescent="0.25">
      <c r="A581" s="174"/>
      <c r="B581" s="9" t="s">
        <v>33</v>
      </c>
      <c r="C581" s="9"/>
      <c r="D581" s="9"/>
      <c r="E581" s="9"/>
      <c r="F581" s="9"/>
      <c r="G581" s="9"/>
      <c r="H581" s="151">
        <v>1</v>
      </c>
      <c r="I581" s="151"/>
      <c r="J581" s="152"/>
      <c r="K581" s="153">
        <f t="shared" si="49"/>
        <v>1</v>
      </c>
      <c r="L581" s="265"/>
      <c r="M581" s="277"/>
      <c r="N581" s="277"/>
      <c r="O581" s="277"/>
      <c r="P581" s="277"/>
      <c r="Q581" s="277"/>
      <c r="R581" s="277"/>
      <c r="S581" s="277"/>
      <c r="T581" s="277"/>
      <c r="U581" s="277"/>
      <c r="V581" s="277"/>
      <c r="W581" s="277"/>
      <c r="X581" s="277"/>
      <c r="Y581" s="277"/>
      <c r="Z581" s="277"/>
      <c r="AA581" s="277"/>
      <c r="AB581" s="277"/>
      <c r="AC581" s="277"/>
      <c r="AD581" s="277"/>
      <c r="AE581" s="277"/>
      <c r="AF581" s="277"/>
      <c r="AG581" s="277"/>
      <c r="AH581" s="277"/>
    </row>
    <row r="582" spans="1:34" s="86" customFormat="1" ht="15" x14ac:dyDescent="0.25">
      <c r="A582" s="174"/>
      <c r="B582" s="9" t="s">
        <v>415</v>
      </c>
      <c r="C582" s="9"/>
      <c r="D582" s="9"/>
      <c r="E582" s="9"/>
      <c r="F582" s="9"/>
      <c r="G582" s="9"/>
      <c r="H582" s="151">
        <v>1</v>
      </c>
      <c r="I582" s="151"/>
      <c r="J582" s="152"/>
      <c r="K582" s="153">
        <f t="shared" si="49"/>
        <v>1</v>
      </c>
      <c r="L582" s="265"/>
      <c r="M582" s="277"/>
      <c r="N582" s="277"/>
      <c r="O582" s="277"/>
      <c r="P582" s="277"/>
      <c r="Q582" s="277"/>
      <c r="R582" s="277"/>
      <c r="S582" s="277"/>
      <c r="T582" s="277"/>
      <c r="U582" s="277"/>
      <c r="V582" s="277"/>
      <c r="W582" s="277"/>
      <c r="X582" s="277"/>
      <c r="Y582" s="277"/>
      <c r="Z582" s="277"/>
      <c r="AA582" s="277"/>
      <c r="AB582" s="277"/>
      <c r="AC582" s="277"/>
      <c r="AD582" s="277"/>
      <c r="AE582" s="277"/>
      <c r="AF582" s="277"/>
      <c r="AG582" s="277"/>
      <c r="AH582" s="277"/>
    </row>
    <row r="583" spans="1:34" s="86" customFormat="1" ht="15" x14ac:dyDescent="0.25">
      <c r="A583" s="174"/>
      <c r="B583" s="9" t="s">
        <v>416</v>
      </c>
      <c r="C583" s="9"/>
      <c r="D583" s="9"/>
      <c r="E583" s="9"/>
      <c r="F583" s="9"/>
      <c r="G583" s="9"/>
      <c r="H583" s="151">
        <v>2</v>
      </c>
      <c r="I583" s="151"/>
      <c r="J583" s="152"/>
      <c r="K583" s="153">
        <f t="shared" si="49"/>
        <v>2</v>
      </c>
      <c r="L583" s="265"/>
      <c r="M583" s="277"/>
      <c r="N583" s="277"/>
      <c r="O583" s="277"/>
      <c r="P583" s="277"/>
      <c r="Q583" s="277"/>
      <c r="R583" s="277"/>
      <c r="S583" s="277"/>
      <c r="T583" s="277"/>
      <c r="U583" s="277"/>
      <c r="V583" s="277"/>
      <c r="W583" s="277"/>
      <c r="X583" s="277"/>
      <c r="Y583" s="277"/>
      <c r="Z583" s="277"/>
      <c r="AA583" s="277"/>
      <c r="AB583" s="277"/>
      <c r="AC583" s="277"/>
      <c r="AD583" s="277"/>
      <c r="AE583" s="277"/>
      <c r="AF583" s="277"/>
      <c r="AG583" s="277"/>
      <c r="AH583" s="277"/>
    </row>
    <row r="584" spans="1:34" s="86" customFormat="1" ht="15" x14ac:dyDescent="0.25">
      <c r="A584" s="174"/>
      <c r="B584" s="9" t="s">
        <v>417</v>
      </c>
      <c r="C584" s="9"/>
      <c r="D584" s="9"/>
      <c r="E584" s="9"/>
      <c r="F584" s="9"/>
      <c r="G584" s="9"/>
      <c r="H584" s="151">
        <v>1</v>
      </c>
      <c r="I584" s="151"/>
      <c r="J584" s="152"/>
      <c r="K584" s="153">
        <f t="shared" si="49"/>
        <v>1</v>
      </c>
      <c r="L584" s="265"/>
      <c r="M584" s="277"/>
      <c r="N584" s="277"/>
      <c r="O584" s="277"/>
      <c r="P584" s="277"/>
      <c r="Q584" s="277"/>
      <c r="R584" s="277"/>
      <c r="S584" s="277"/>
      <c r="T584" s="277"/>
      <c r="U584" s="277"/>
      <c r="V584" s="277"/>
      <c r="W584" s="277"/>
      <c r="X584" s="277"/>
      <c r="Y584" s="277"/>
      <c r="Z584" s="277"/>
      <c r="AA584" s="277"/>
      <c r="AB584" s="277"/>
      <c r="AC584" s="277"/>
      <c r="AD584" s="277"/>
      <c r="AE584" s="277"/>
      <c r="AF584" s="277"/>
      <c r="AG584" s="277"/>
      <c r="AH584" s="277"/>
    </row>
    <row r="585" spans="1:34" s="86" customFormat="1" ht="15" x14ac:dyDescent="0.25">
      <c r="A585" s="174"/>
      <c r="B585" s="9" t="s">
        <v>33</v>
      </c>
      <c r="C585" s="9"/>
      <c r="D585" s="9"/>
      <c r="E585" s="9"/>
      <c r="F585" s="9"/>
      <c r="G585" s="9"/>
      <c r="H585" s="151">
        <v>1</v>
      </c>
      <c r="I585" s="151"/>
      <c r="J585" s="152"/>
      <c r="K585" s="153">
        <f t="shared" si="49"/>
        <v>1</v>
      </c>
      <c r="L585" s="265"/>
      <c r="M585" s="277"/>
      <c r="N585" s="277"/>
      <c r="O585" s="277"/>
      <c r="P585" s="277"/>
      <c r="Q585" s="277"/>
      <c r="R585" s="277"/>
      <c r="S585" s="277"/>
      <c r="T585" s="277"/>
      <c r="U585" s="277"/>
      <c r="V585" s="277"/>
      <c r="W585" s="277"/>
      <c r="X585" s="277"/>
      <c r="Y585" s="277"/>
      <c r="Z585" s="277"/>
      <c r="AA585" s="277"/>
      <c r="AB585" s="277"/>
      <c r="AC585" s="277"/>
      <c r="AD585" s="277"/>
      <c r="AE585" s="277"/>
      <c r="AF585" s="277"/>
      <c r="AG585" s="277"/>
      <c r="AH585" s="277"/>
    </row>
    <row r="586" spans="1:34" s="86" customFormat="1" ht="15" x14ac:dyDescent="0.25">
      <c r="A586" s="174"/>
      <c r="B586" s="9" t="s">
        <v>397</v>
      </c>
      <c r="C586" s="9"/>
      <c r="D586" s="9"/>
      <c r="E586" s="9"/>
      <c r="F586" s="9"/>
      <c r="G586" s="9"/>
      <c r="H586" s="151">
        <v>1</v>
      </c>
      <c r="I586" s="151"/>
      <c r="J586" s="152"/>
      <c r="K586" s="153">
        <f t="shared" si="49"/>
        <v>1</v>
      </c>
      <c r="L586" s="265"/>
      <c r="M586" s="277"/>
      <c r="N586" s="277"/>
      <c r="O586" s="277"/>
      <c r="P586" s="277"/>
      <c r="Q586" s="277"/>
      <c r="R586" s="277"/>
      <c r="S586" s="277"/>
      <c r="T586" s="277"/>
      <c r="U586" s="277"/>
      <c r="V586" s="277"/>
      <c r="W586" s="277"/>
      <c r="X586" s="277"/>
      <c r="Y586" s="277"/>
      <c r="Z586" s="277"/>
      <c r="AA586" s="277"/>
      <c r="AB586" s="277"/>
      <c r="AC586" s="277"/>
      <c r="AD586" s="277"/>
      <c r="AE586" s="277"/>
      <c r="AF586" s="277"/>
      <c r="AG586" s="277"/>
      <c r="AH586" s="277"/>
    </row>
    <row r="587" spans="1:34" s="86" customFormat="1" ht="15" x14ac:dyDescent="0.25">
      <c r="A587" s="174"/>
      <c r="B587" s="9" t="s">
        <v>418</v>
      </c>
      <c r="C587" s="9"/>
      <c r="D587" s="9"/>
      <c r="E587" s="9"/>
      <c r="F587" s="9"/>
      <c r="G587" s="9"/>
      <c r="H587" s="151">
        <v>2</v>
      </c>
      <c r="I587" s="151"/>
      <c r="J587" s="152"/>
      <c r="K587" s="153">
        <f t="shared" si="49"/>
        <v>2</v>
      </c>
      <c r="L587" s="265"/>
      <c r="M587" s="277"/>
      <c r="N587" s="277"/>
      <c r="O587" s="277"/>
      <c r="P587" s="277"/>
      <c r="Q587" s="277"/>
      <c r="R587" s="277"/>
      <c r="S587" s="277"/>
      <c r="T587" s="277"/>
      <c r="U587" s="277"/>
      <c r="V587" s="277"/>
      <c r="W587" s="277"/>
      <c r="X587" s="277"/>
      <c r="Y587" s="277"/>
      <c r="Z587" s="277"/>
      <c r="AA587" s="277"/>
      <c r="AB587" s="277"/>
      <c r="AC587" s="277"/>
      <c r="AD587" s="277"/>
      <c r="AE587" s="277"/>
      <c r="AF587" s="277"/>
      <c r="AG587" s="277"/>
      <c r="AH587" s="277"/>
    </row>
    <row r="588" spans="1:34" s="86" customFormat="1" ht="15" x14ac:dyDescent="0.25">
      <c r="A588" s="174"/>
      <c r="B588" s="9" t="s">
        <v>419</v>
      </c>
      <c r="C588" s="9"/>
      <c r="D588" s="9"/>
      <c r="E588" s="9"/>
      <c r="F588" s="9"/>
      <c r="G588" s="9"/>
      <c r="H588" s="151">
        <v>1</v>
      </c>
      <c r="I588" s="151"/>
      <c r="J588" s="152"/>
      <c r="K588" s="153">
        <f t="shared" si="49"/>
        <v>1</v>
      </c>
      <c r="L588" s="265"/>
      <c r="M588" s="277"/>
      <c r="N588" s="277"/>
      <c r="O588" s="277"/>
      <c r="P588" s="277"/>
      <c r="Q588" s="277"/>
      <c r="R588" s="277"/>
      <c r="S588" s="277"/>
      <c r="T588" s="277"/>
      <c r="U588" s="277"/>
      <c r="V588" s="277"/>
      <c r="W588" s="277"/>
      <c r="X588" s="277"/>
      <c r="Y588" s="277"/>
      <c r="Z588" s="277"/>
      <c r="AA588" s="277"/>
      <c r="AB588" s="277"/>
      <c r="AC588" s="277"/>
      <c r="AD588" s="277"/>
      <c r="AE588" s="277"/>
      <c r="AF588" s="277"/>
      <c r="AG588" s="277"/>
      <c r="AH588" s="277"/>
    </row>
    <row r="589" spans="1:34" s="86" customFormat="1" ht="15" x14ac:dyDescent="0.25">
      <c r="A589" s="174"/>
      <c r="B589" s="9" t="s">
        <v>399</v>
      </c>
      <c r="C589" s="9"/>
      <c r="D589" s="9"/>
      <c r="E589" s="9"/>
      <c r="F589" s="9"/>
      <c r="G589" s="9"/>
      <c r="H589" s="151">
        <v>3</v>
      </c>
      <c r="I589" s="151"/>
      <c r="J589" s="152"/>
      <c r="K589" s="153">
        <f t="shared" si="49"/>
        <v>3</v>
      </c>
      <c r="L589" s="265"/>
      <c r="M589" s="277"/>
      <c r="N589" s="277"/>
      <c r="O589" s="277"/>
      <c r="P589" s="277"/>
      <c r="Q589" s="277"/>
      <c r="R589" s="277"/>
      <c r="S589" s="277"/>
      <c r="T589" s="277"/>
      <c r="U589" s="277"/>
      <c r="V589" s="277"/>
      <c r="W589" s="277"/>
      <c r="X589" s="277"/>
      <c r="Y589" s="277"/>
      <c r="Z589" s="277"/>
      <c r="AA589" s="277"/>
      <c r="AB589" s="277"/>
      <c r="AC589" s="277"/>
      <c r="AD589" s="277"/>
      <c r="AE589" s="277"/>
      <c r="AF589" s="277"/>
      <c r="AG589" s="277"/>
      <c r="AH589" s="277"/>
    </row>
    <row r="590" spans="1:34" s="86" customFormat="1" ht="15" x14ac:dyDescent="0.25">
      <c r="A590" s="174"/>
      <c r="B590" s="9" t="s">
        <v>420</v>
      </c>
      <c r="C590" s="9"/>
      <c r="D590" s="9"/>
      <c r="E590" s="9"/>
      <c r="F590" s="9"/>
      <c r="G590" s="9"/>
      <c r="H590" s="151">
        <v>1</v>
      </c>
      <c r="I590" s="151"/>
      <c r="J590" s="152"/>
      <c r="K590" s="153">
        <f t="shared" si="49"/>
        <v>1</v>
      </c>
      <c r="L590" s="265"/>
      <c r="M590" s="277"/>
      <c r="N590" s="277"/>
      <c r="O590" s="277"/>
      <c r="P590" s="277"/>
      <c r="Q590" s="277"/>
      <c r="R590" s="277"/>
      <c r="S590" s="277"/>
      <c r="T590" s="277"/>
      <c r="U590" s="277"/>
      <c r="V590" s="277"/>
      <c r="W590" s="277"/>
      <c r="X590" s="277"/>
      <c r="Y590" s="277"/>
      <c r="Z590" s="277"/>
      <c r="AA590" s="277"/>
      <c r="AB590" s="277"/>
      <c r="AC590" s="277"/>
      <c r="AD590" s="277"/>
      <c r="AE590" s="277"/>
      <c r="AF590" s="277"/>
      <c r="AG590" s="277"/>
      <c r="AH590" s="277"/>
    </row>
    <row r="591" spans="1:34" s="86" customFormat="1" ht="15" x14ac:dyDescent="0.25">
      <c r="A591" s="174"/>
      <c r="B591" s="9" t="s">
        <v>158</v>
      </c>
      <c r="C591" s="9"/>
      <c r="D591" s="9"/>
      <c r="E591" s="9"/>
      <c r="F591" s="9"/>
      <c r="G591" s="9"/>
      <c r="H591" s="151">
        <v>1</v>
      </c>
      <c r="I591" s="151"/>
      <c r="J591" s="152"/>
      <c r="K591" s="153">
        <f t="shared" si="49"/>
        <v>1</v>
      </c>
      <c r="L591" s="265"/>
      <c r="M591" s="277"/>
      <c r="N591" s="277"/>
      <c r="O591" s="277"/>
      <c r="P591" s="277"/>
      <c r="Q591" s="277"/>
      <c r="R591" s="277"/>
      <c r="S591" s="277"/>
      <c r="T591" s="277"/>
      <c r="U591" s="277"/>
      <c r="V591" s="277"/>
      <c r="W591" s="277"/>
      <c r="X591" s="277"/>
      <c r="Y591" s="277"/>
      <c r="Z591" s="277"/>
      <c r="AA591" s="277"/>
      <c r="AB591" s="277"/>
      <c r="AC591" s="277"/>
      <c r="AD591" s="277"/>
      <c r="AE591" s="277"/>
      <c r="AF591" s="277"/>
      <c r="AG591" s="277"/>
      <c r="AH591" s="277"/>
    </row>
    <row r="592" spans="1:34" s="86" customFormat="1" ht="15" x14ac:dyDescent="0.25">
      <c r="A592" s="174"/>
      <c r="B592" s="9" t="s">
        <v>421</v>
      </c>
      <c r="C592" s="9"/>
      <c r="D592" s="9"/>
      <c r="E592" s="9"/>
      <c r="F592" s="9"/>
      <c r="G592" s="9"/>
      <c r="H592" s="151">
        <v>1</v>
      </c>
      <c r="I592" s="151"/>
      <c r="J592" s="152"/>
      <c r="K592" s="153">
        <f t="shared" si="49"/>
        <v>1</v>
      </c>
      <c r="L592" s="265"/>
      <c r="M592" s="277"/>
      <c r="N592" s="277"/>
      <c r="O592" s="277"/>
      <c r="P592" s="277"/>
      <c r="Q592" s="277"/>
      <c r="R592" s="277"/>
      <c r="S592" s="277"/>
      <c r="T592" s="277"/>
      <c r="U592" s="277"/>
      <c r="V592" s="277"/>
      <c r="W592" s="277"/>
      <c r="X592" s="277"/>
      <c r="Y592" s="277"/>
      <c r="Z592" s="277"/>
      <c r="AA592" s="277"/>
      <c r="AB592" s="277"/>
      <c r="AC592" s="277"/>
      <c r="AD592" s="277"/>
      <c r="AE592" s="277"/>
      <c r="AF592" s="277"/>
      <c r="AG592" s="277"/>
      <c r="AH592" s="277"/>
    </row>
    <row r="593" spans="1:34" s="86" customFormat="1" ht="15" x14ac:dyDescent="0.25">
      <c r="A593" s="174"/>
      <c r="B593" s="9" t="s">
        <v>422</v>
      </c>
      <c r="C593" s="9"/>
      <c r="D593" s="9"/>
      <c r="E593" s="9"/>
      <c r="F593" s="9"/>
      <c r="G593" s="9"/>
      <c r="H593" s="151">
        <v>1</v>
      </c>
      <c r="I593" s="151"/>
      <c r="J593" s="152"/>
      <c r="K593" s="153">
        <f t="shared" si="49"/>
        <v>1</v>
      </c>
      <c r="L593" s="265"/>
      <c r="M593" s="277"/>
      <c r="N593" s="277"/>
      <c r="O593" s="277"/>
      <c r="P593" s="277"/>
      <c r="Q593" s="277"/>
      <c r="R593" s="277"/>
      <c r="S593" s="277"/>
      <c r="T593" s="277"/>
      <c r="U593" s="277"/>
      <c r="V593" s="277"/>
      <c r="W593" s="277"/>
      <c r="X593" s="277"/>
      <c r="Y593" s="277"/>
      <c r="Z593" s="277"/>
      <c r="AA593" s="277"/>
      <c r="AB593" s="277"/>
      <c r="AC593" s="277"/>
      <c r="AD593" s="277"/>
      <c r="AE593" s="277"/>
      <c r="AF593" s="277"/>
      <c r="AG593" s="277"/>
      <c r="AH593" s="277"/>
    </row>
    <row r="594" spans="1:34" s="86" customFormat="1" ht="15" x14ac:dyDescent="0.25">
      <c r="A594" s="174"/>
      <c r="B594" s="9" t="s">
        <v>423</v>
      </c>
      <c r="C594" s="9"/>
      <c r="D594" s="9"/>
      <c r="E594" s="9"/>
      <c r="F594" s="9"/>
      <c r="G594" s="9"/>
      <c r="H594" s="151">
        <v>1</v>
      </c>
      <c r="I594" s="151"/>
      <c r="J594" s="152"/>
      <c r="K594" s="153">
        <f t="shared" si="49"/>
        <v>1</v>
      </c>
      <c r="L594" s="265"/>
      <c r="M594" s="277"/>
      <c r="N594" s="277"/>
      <c r="O594" s="277"/>
      <c r="P594" s="277"/>
      <c r="Q594" s="277"/>
      <c r="R594" s="277"/>
      <c r="S594" s="277"/>
      <c r="T594" s="277"/>
      <c r="U594" s="277"/>
      <c r="V594" s="277"/>
      <c r="W594" s="277"/>
      <c r="X594" s="277"/>
      <c r="Y594" s="277"/>
      <c r="Z594" s="277"/>
      <c r="AA594" s="277"/>
      <c r="AB594" s="277"/>
      <c r="AC594" s="277"/>
      <c r="AD594" s="277"/>
      <c r="AE594" s="277"/>
      <c r="AF594" s="277"/>
      <c r="AG594" s="277"/>
      <c r="AH594" s="277"/>
    </row>
    <row r="595" spans="1:34" s="86" customFormat="1" ht="15" x14ac:dyDescent="0.25">
      <c r="A595" s="174"/>
      <c r="B595" s="9" t="s">
        <v>152</v>
      </c>
      <c r="C595" s="9"/>
      <c r="D595" s="9"/>
      <c r="E595" s="9"/>
      <c r="F595" s="9"/>
      <c r="G595" s="9"/>
      <c r="H595" s="151">
        <v>1</v>
      </c>
      <c r="I595" s="151"/>
      <c r="J595" s="152"/>
      <c r="K595" s="153">
        <f t="shared" si="49"/>
        <v>1</v>
      </c>
      <c r="L595" s="265"/>
      <c r="M595" s="277"/>
      <c r="N595" s="277"/>
      <c r="O595" s="277"/>
      <c r="P595" s="277"/>
      <c r="Q595" s="277"/>
      <c r="R595" s="277"/>
      <c r="S595" s="277"/>
      <c r="T595" s="277"/>
      <c r="U595" s="277"/>
      <c r="V595" s="277"/>
      <c r="W595" s="277"/>
      <c r="X595" s="277"/>
      <c r="Y595" s="277"/>
      <c r="Z595" s="277"/>
      <c r="AA595" s="277"/>
      <c r="AB595" s="277"/>
      <c r="AC595" s="277"/>
      <c r="AD595" s="277"/>
      <c r="AE595" s="277"/>
      <c r="AF595" s="277"/>
      <c r="AG595" s="277"/>
      <c r="AH595" s="277"/>
    </row>
    <row r="596" spans="1:34" s="86" customFormat="1" ht="15" x14ac:dyDescent="0.25">
      <c r="A596" s="174"/>
      <c r="B596" s="9" t="s">
        <v>424</v>
      </c>
      <c r="C596" s="9"/>
      <c r="D596" s="9"/>
      <c r="E596" s="9"/>
      <c r="F596" s="9"/>
      <c r="G596" s="9"/>
      <c r="H596" s="151">
        <v>1</v>
      </c>
      <c r="I596" s="151"/>
      <c r="J596" s="152"/>
      <c r="K596" s="153">
        <f t="shared" si="49"/>
        <v>1</v>
      </c>
      <c r="L596" s="265"/>
      <c r="M596" s="277"/>
      <c r="N596" s="277"/>
      <c r="O596" s="277"/>
      <c r="P596" s="277"/>
      <c r="Q596" s="277"/>
      <c r="R596" s="277"/>
      <c r="S596" s="277"/>
      <c r="T596" s="277"/>
      <c r="U596" s="277"/>
      <c r="V596" s="277"/>
      <c r="W596" s="277"/>
      <c r="X596" s="277"/>
      <c r="Y596" s="277"/>
      <c r="Z596" s="277"/>
      <c r="AA596" s="277"/>
      <c r="AB596" s="277"/>
      <c r="AC596" s="277"/>
      <c r="AD596" s="277"/>
      <c r="AE596" s="277"/>
      <c r="AF596" s="277"/>
      <c r="AG596" s="277"/>
      <c r="AH596" s="277"/>
    </row>
    <row r="597" spans="1:34" s="86" customFormat="1" ht="15" x14ac:dyDescent="0.25">
      <c r="A597" s="174"/>
      <c r="B597" s="9" t="s">
        <v>425</v>
      </c>
      <c r="C597" s="9"/>
      <c r="D597" s="9"/>
      <c r="E597" s="9"/>
      <c r="F597" s="9"/>
      <c r="G597" s="9"/>
      <c r="H597" s="151">
        <v>1</v>
      </c>
      <c r="I597" s="151"/>
      <c r="J597" s="152"/>
      <c r="K597" s="153">
        <f t="shared" si="49"/>
        <v>1</v>
      </c>
      <c r="L597" s="265"/>
      <c r="M597" s="277"/>
      <c r="N597" s="277"/>
      <c r="O597" s="277"/>
      <c r="P597" s="277"/>
      <c r="Q597" s="277"/>
      <c r="R597" s="277"/>
      <c r="S597" s="277"/>
      <c r="T597" s="277"/>
      <c r="U597" s="277"/>
      <c r="V597" s="277"/>
      <c r="W597" s="277"/>
      <c r="X597" s="277"/>
      <c r="Y597" s="277"/>
      <c r="Z597" s="277"/>
      <c r="AA597" s="277"/>
      <c r="AB597" s="277"/>
      <c r="AC597" s="277"/>
      <c r="AD597" s="277"/>
      <c r="AE597" s="277"/>
      <c r="AF597" s="277"/>
      <c r="AG597" s="277"/>
      <c r="AH597" s="277"/>
    </row>
    <row r="598" spans="1:34" s="86" customFormat="1" ht="15" x14ac:dyDescent="0.25">
      <c r="A598" s="174"/>
      <c r="B598" s="9" t="s">
        <v>33</v>
      </c>
      <c r="C598" s="9"/>
      <c r="D598" s="9"/>
      <c r="E598" s="9"/>
      <c r="F598" s="9"/>
      <c r="G598" s="9"/>
      <c r="H598" s="151">
        <v>1</v>
      </c>
      <c r="I598" s="151"/>
      <c r="J598" s="152"/>
      <c r="K598" s="153">
        <f t="shared" si="49"/>
        <v>1</v>
      </c>
      <c r="L598" s="265"/>
      <c r="M598" s="277"/>
      <c r="N598" s="277"/>
      <c r="O598" s="277"/>
      <c r="P598" s="277"/>
      <c r="Q598" s="277"/>
      <c r="R598" s="277"/>
      <c r="S598" s="277"/>
      <c r="T598" s="277"/>
      <c r="U598" s="277"/>
      <c r="V598" s="277"/>
      <c r="W598" s="277"/>
      <c r="X598" s="277"/>
      <c r="Y598" s="277"/>
      <c r="Z598" s="277"/>
      <c r="AA598" s="277"/>
      <c r="AB598" s="277"/>
      <c r="AC598" s="277"/>
      <c r="AD598" s="277"/>
      <c r="AE598" s="277"/>
      <c r="AF598" s="277"/>
      <c r="AG598" s="277"/>
      <c r="AH598" s="277"/>
    </row>
    <row r="599" spans="1:34" s="86" customFormat="1" ht="15" x14ac:dyDescent="0.25">
      <c r="A599" s="174"/>
      <c r="B599" s="9" t="s">
        <v>160</v>
      </c>
      <c r="C599" s="9"/>
      <c r="D599" s="9"/>
      <c r="E599" s="9"/>
      <c r="F599" s="9"/>
      <c r="G599" s="9"/>
      <c r="H599" s="151">
        <v>1</v>
      </c>
      <c r="I599" s="151"/>
      <c r="J599" s="152"/>
      <c r="K599" s="153">
        <f t="shared" si="49"/>
        <v>1</v>
      </c>
      <c r="L599" s="265"/>
      <c r="M599" s="277"/>
      <c r="N599" s="277"/>
      <c r="O599" s="277"/>
      <c r="P599" s="277"/>
      <c r="Q599" s="277"/>
      <c r="R599" s="277"/>
      <c r="S599" s="277"/>
      <c r="T599" s="277"/>
      <c r="U599" s="277"/>
      <c r="V599" s="277"/>
      <c r="W599" s="277"/>
      <c r="X599" s="277"/>
      <c r="Y599" s="277"/>
      <c r="Z599" s="277"/>
      <c r="AA599" s="277"/>
      <c r="AB599" s="277"/>
      <c r="AC599" s="277"/>
      <c r="AD599" s="277"/>
      <c r="AE599" s="277"/>
      <c r="AF599" s="277"/>
      <c r="AG599" s="277"/>
      <c r="AH599" s="277"/>
    </row>
    <row r="600" spans="1:34" s="86" customFormat="1" ht="15" x14ac:dyDescent="0.25">
      <c r="A600" s="174"/>
      <c r="B600" s="9" t="s">
        <v>426</v>
      </c>
      <c r="C600" s="9"/>
      <c r="D600" s="9"/>
      <c r="E600" s="9"/>
      <c r="F600" s="9"/>
      <c r="G600" s="9"/>
      <c r="H600" s="151">
        <v>1</v>
      </c>
      <c r="I600" s="151"/>
      <c r="J600" s="152"/>
      <c r="K600" s="153">
        <f t="shared" si="49"/>
        <v>1</v>
      </c>
      <c r="L600" s="265"/>
      <c r="M600" s="277"/>
      <c r="N600" s="277"/>
      <c r="O600" s="277"/>
      <c r="P600" s="277"/>
      <c r="Q600" s="277"/>
      <c r="R600" s="277"/>
      <c r="S600" s="277"/>
      <c r="T600" s="277"/>
      <c r="U600" s="277"/>
      <c r="V600" s="277"/>
      <c r="W600" s="277"/>
      <c r="X600" s="277"/>
      <c r="Y600" s="277"/>
      <c r="Z600" s="277"/>
      <c r="AA600" s="277"/>
      <c r="AB600" s="277"/>
      <c r="AC600" s="277"/>
      <c r="AD600" s="277"/>
      <c r="AE600" s="277"/>
      <c r="AF600" s="277"/>
      <c r="AG600" s="277"/>
      <c r="AH600" s="277"/>
    </row>
    <row r="601" spans="1:34" s="86" customFormat="1" ht="15" x14ac:dyDescent="0.25">
      <c r="A601" s="174"/>
      <c r="B601" s="9" t="s">
        <v>427</v>
      </c>
      <c r="C601" s="9"/>
      <c r="D601" s="9"/>
      <c r="E601" s="9"/>
      <c r="F601" s="9"/>
      <c r="G601" s="9"/>
      <c r="H601" s="151">
        <v>1</v>
      </c>
      <c r="I601" s="151"/>
      <c r="J601" s="152"/>
      <c r="K601" s="153">
        <f t="shared" si="49"/>
        <v>1</v>
      </c>
      <c r="L601" s="265"/>
      <c r="M601" s="277"/>
      <c r="N601" s="277"/>
      <c r="O601" s="277"/>
      <c r="P601" s="277"/>
      <c r="Q601" s="277"/>
      <c r="R601" s="277"/>
      <c r="S601" s="277"/>
      <c r="T601" s="277"/>
      <c r="U601" s="277"/>
      <c r="V601" s="277"/>
      <c r="W601" s="277"/>
      <c r="X601" s="277"/>
      <c r="Y601" s="277"/>
      <c r="Z601" s="277"/>
      <c r="AA601" s="277"/>
      <c r="AB601" s="277"/>
      <c r="AC601" s="277"/>
      <c r="AD601" s="277"/>
      <c r="AE601" s="277"/>
      <c r="AF601" s="277"/>
      <c r="AG601" s="277"/>
      <c r="AH601" s="277"/>
    </row>
    <row r="602" spans="1:34" s="86" customFormat="1" ht="15" x14ac:dyDescent="0.25">
      <c r="A602" s="174"/>
      <c r="B602" s="9" t="s">
        <v>430</v>
      </c>
      <c r="C602" s="9"/>
      <c r="D602" s="9"/>
      <c r="E602" s="9"/>
      <c r="F602" s="9"/>
      <c r="G602" s="9"/>
      <c r="H602" s="151">
        <v>1</v>
      </c>
      <c r="I602" s="151"/>
      <c r="J602" s="152"/>
      <c r="K602" s="152">
        <f t="shared" si="49"/>
        <v>1</v>
      </c>
      <c r="L602" s="265"/>
      <c r="M602" s="277"/>
      <c r="N602" s="277"/>
      <c r="O602" s="277"/>
      <c r="P602" s="277"/>
      <c r="Q602" s="277"/>
      <c r="R602" s="277"/>
      <c r="S602" s="277"/>
      <c r="T602" s="277"/>
      <c r="U602" s="277"/>
      <c r="V602" s="277"/>
      <c r="W602" s="277"/>
      <c r="X602" s="277"/>
      <c r="Y602" s="277"/>
      <c r="Z602" s="277"/>
      <c r="AA602" s="277"/>
      <c r="AB602" s="277"/>
      <c r="AC602" s="277"/>
      <c r="AD602" s="277"/>
      <c r="AE602" s="277"/>
      <c r="AF602" s="277"/>
      <c r="AG602" s="277"/>
      <c r="AH602" s="277"/>
    </row>
    <row r="603" spans="1:34" s="86" customFormat="1" ht="15" x14ac:dyDescent="0.25">
      <c r="A603" s="84"/>
      <c r="B603" s="25"/>
      <c r="C603" s="300" t="s">
        <v>169</v>
      </c>
      <c r="D603" s="300"/>
      <c r="E603" s="300"/>
      <c r="F603" s="300"/>
      <c r="G603" s="300"/>
      <c r="H603" s="155"/>
      <c r="I603" s="156"/>
      <c r="J603" s="152"/>
      <c r="K603" s="7">
        <f>TRUNC(SUM(K579:K602),2)</f>
        <v>42</v>
      </c>
      <c r="L603" s="265"/>
      <c r="M603" s="277"/>
      <c r="N603" s="277"/>
      <c r="O603" s="277"/>
      <c r="P603" s="277"/>
      <c r="Q603" s="277"/>
      <c r="R603" s="277"/>
      <c r="S603" s="277"/>
      <c r="T603" s="277"/>
      <c r="U603" s="277"/>
      <c r="V603" s="277"/>
      <c r="W603" s="277"/>
      <c r="X603" s="277"/>
      <c r="Y603" s="277"/>
      <c r="Z603" s="277"/>
      <c r="AA603" s="277"/>
      <c r="AB603" s="277"/>
      <c r="AC603" s="277"/>
      <c r="AD603" s="277"/>
      <c r="AE603" s="277"/>
      <c r="AF603" s="277"/>
      <c r="AG603" s="277"/>
      <c r="AH603" s="277"/>
    </row>
    <row r="604" spans="1:34" s="9" customFormat="1" ht="20.100000000000001" customHeight="1" x14ac:dyDescent="0.25">
      <c r="A604" s="97">
        <v>17</v>
      </c>
      <c r="B604" s="317" t="s">
        <v>124</v>
      </c>
      <c r="C604" s="317"/>
      <c r="D604" s="317"/>
      <c r="E604" s="317"/>
      <c r="F604" s="318"/>
      <c r="G604" s="318"/>
      <c r="H604" s="318"/>
      <c r="I604" s="318"/>
      <c r="J604" s="318"/>
      <c r="K604" s="319"/>
      <c r="L604" s="265"/>
      <c r="M604" s="265"/>
      <c r="N604" s="265"/>
      <c r="O604" s="265"/>
      <c r="P604" s="265"/>
      <c r="Q604" s="265"/>
      <c r="R604" s="265"/>
      <c r="S604" s="265"/>
      <c r="T604" s="265"/>
      <c r="U604" s="265"/>
      <c r="V604" s="265"/>
      <c r="W604" s="265"/>
      <c r="X604" s="265"/>
      <c r="Y604" s="265"/>
      <c r="Z604" s="265"/>
      <c r="AA604" s="265"/>
      <c r="AB604" s="265"/>
      <c r="AC604" s="265"/>
      <c r="AD604" s="265"/>
      <c r="AE604" s="265"/>
      <c r="AF604" s="265"/>
      <c r="AG604" s="265"/>
      <c r="AH604" s="265"/>
    </row>
    <row r="605" spans="1:34" s="19" customFormat="1" ht="20.100000000000001" customHeight="1" x14ac:dyDescent="0.25">
      <c r="A605" s="80" t="s">
        <v>2</v>
      </c>
      <c r="B605" s="325"/>
      <c r="C605" s="325"/>
      <c r="D605" s="325"/>
      <c r="E605" s="325"/>
      <c r="F605" s="80" t="s">
        <v>4</v>
      </c>
      <c r="G605" s="81"/>
      <c r="H605" s="81"/>
      <c r="I605" s="94"/>
      <c r="J605" s="81"/>
      <c r="K605" s="82"/>
      <c r="L605" s="265"/>
      <c r="M605" s="264"/>
      <c r="N605" s="264"/>
      <c r="O605" s="264"/>
      <c r="P605" s="264"/>
      <c r="Q605" s="264"/>
      <c r="R605" s="264"/>
      <c r="S605" s="264"/>
      <c r="T605" s="264"/>
      <c r="U605" s="264"/>
      <c r="V605" s="264"/>
      <c r="W605" s="264"/>
      <c r="X605" s="264"/>
      <c r="Y605" s="264"/>
      <c r="Z605" s="264"/>
      <c r="AA605" s="264"/>
      <c r="AB605" s="264"/>
      <c r="AC605" s="264"/>
      <c r="AD605" s="264"/>
      <c r="AE605" s="264"/>
      <c r="AF605" s="264"/>
      <c r="AG605" s="264"/>
      <c r="AH605" s="264"/>
    </row>
    <row r="606" spans="1:34" s="9" customFormat="1" ht="20.100000000000001" customHeight="1" x14ac:dyDescent="0.25">
      <c r="A606" s="48" t="s">
        <v>125</v>
      </c>
      <c r="B606" s="301" t="s">
        <v>126</v>
      </c>
      <c r="C606" s="301"/>
      <c r="D606" s="301"/>
      <c r="E606" s="301"/>
      <c r="F606" s="16" t="s">
        <v>5</v>
      </c>
      <c r="G606" s="17"/>
      <c r="H606" s="17"/>
      <c r="I606" s="17" t="s">
        <v>128</v>
      </c>
      <c r="J606" s="17" t="s">
        <v>8</v>
      </c>
      <c r="K606" s="18" t="s">
        <v>9</v>
      </c>
      <c r="L606" s="265"/>
      <c r="M606" s="265"/>
      <c r="N606" s="265"/>
      <c r="O606" s="265"/>
      <c r="P606" s="265"/>
      <c r="Q606" s="265"/>
      <c r="R606" s="265"/>
      <c r="S606" s="265"/>
      <c r="T606" s="265"/>
      <c r="U606" s="265"/>
      <c r="V606" s="265"/>
      <c r="W606" s="265"/>
      <c r="X606" s="265"/>
      <c r="Y606" s="265"/>
      <c r="Z606" s="265"/>
      <c r="AA606" s="265"/>
      <c r="AB606" s="265"/>
      <c r="AC606" s="265"/>
      <c r="AD606" s="265"/>
      <c r="AE606" s="265"/>
      <c r="AF606" s="265"/>
      <c r="AG606" s="265"/>
      <c r="AH606" s="265"/>
    </row>
    <row r="607" spans="1:34" s="9" customFormat="1" ht="15" x14ac:dyDescent="0.25">
      <c r="A607" s="275"/>
      <c r="B607" s="311" t="s">
        <v>410</v>
      </c>
      <c r="C607" s="312"/>
      <c r="D607" s="312"/>
      <c r="E607" s="312"/>
      <c r="G607" s="24"/>
      <c r="H607" s="24"/>
      <c r="I607" s="154">
        <v>2323.5700000000002</v>
      </c>
      <c r="J607" s="24"/>
      <c r="K607" s="157">
        <f>TRUNC(I607,2)</f>
        <v>2323.5700000000002</v>
      </c>
      <c r="L607" s="265"/>
      <c r="M607" s="265"/>
      <c r="N607" s="265"/>
      <c r="O607" s="265"/>
      <c r="P607" s="265"/>
      <c r="Q607" s="265"/>
      <c r="R607" s="265"/>
      <c r="S607" s="265"/>
      <c r="T607" s="265"/>
      <c r="U607" s="265"/>
      <c r="V607" s="265"/>
      <c r="W607" s="265"/>
      <c r="X607" s="265"/>
      <c r="Y607" s="265"/>
      <c r="Z607" s="265"/>
      <c r="AA607" s="265"/>
      <c r="AB607" s="265"/>
      <c r="AC607" s="265"/>
      <c r="AD607" s="265"/>
      <c r="AE607" s="265"/>
      <c r="AF607" s="265"/>
      <c r="AG607" s="265"/>
      <c r="AH607" s="265"/>
    </row>
    <row r="608" spans="1:34" s="19" customFormat="1" ht="20.100000000000001" customHeight="1" x14ac:dyDescent="0.25">
      <c r="A608" s="300" t="s">
        <v>10</v>
      </c>
      <c r="B608" s="300"/>
      <c r="C608" s="300"/>
      <c r="D608" s="300"/>
      <c r="E608" s="300"/>
      <c r="F608" s="305"/>
      <c r="G608" s="305"/>
      <c r="H608" s="305"/>
      <c r="I608" s="305"/>
      <c r="J608" s="305"/>
      <c r="K608" s="7">
        <f>TRUNC(SUM(K607:K607),2)</f>
        <v>2323.5700000000002</v>
      </c>
      <c r="L608" s="265"/>
      <c r="M608" s="264"/>
      <c r="N608" s="264"/>
      <c r="O608" s="264"/>
      <c r="P608" s="264"/>
      <c r="Q608" s="264"/>
      <c r="R608" s="264"/>
      <c r="S608" s="264"/>
      <c r="T608" s="264"/>
      <c r="U608" s="264"/>
      <c r="V608" s="264"/>
      <c r="W608" s="264"/>
      <c r="X608" s="264"/>
      <c r="Y608" s="264"/>
      <c r="Z608" s="264"/>
      <c r="AA608" s="264"/>
      <c r="AB608" s="264"/>
      <c r="AC608" s="264"/>
      <c r="AD608" s="264"/>
      <c r="AE608" s="264"/>
      <c r="AF608" s="264"/>
      <c r="AG608" s="264"/>
      <c r="AH608" s="264"/>
    </row>
    <row r="609" spans="1:34" s="19" customFormat="1" ht="20.100000000000001" customHeight="1" x14ac:dyDescent="0.25">
      <c r="A609" s="170" t="s">
        <v>127</v>
      </c>
      <c r="B609" s="301" t="s">
        <v>614</v>
      </c>
      <c r="C609" s="301"/>
      <c r="D609" s="301"/>
      <c r="E609" s="301"/>
      <c r="F609" s="16" t="s">
        <v>5</v>
      </c>
      <c r="G609" s="169"/>
      <c r="H609" s="169"/>
      <c r="I609" s="293" t="s">
        <v>128</v>
      </c>
      <c r="J609" s="169"/>
      <c r="K609" s="18" t="s">
        <v>9</v>
      </c>
      <c r="L609" s="265"/>
      <c r="M609" s="264"/>
      <c r="N609" s="264"/>
      <c r="O609" s="264"/>
      <c r="P609" s="264"/>
      <c r="Q609" s="264"/>
      <c r="R609" s="264"/>
      <c r="S609" s="264"/>
      <c r="T609" s="264"/>
      <c r="U609" s="264"/>
      <c r="V609" s="264"/>
      <c r="W609" s="264"/>
      <c r="X609" s="264"/>
      <c r="Y609" s="264"/>
      <c r="Z609" s="264"/>
      <c r="AA609" s="264"/>
      <c r="AB609" s="264"/>
      <c r="AC609" s="264"/>
      <c r="AD609" s="264"/>
      <c r="AE609" s="264"/>
      <c r="AF609" s="264"/>
      <c r="AG609" s="264"/>
      <c r="AH609" s="264"/>
    </row>
    <row r="610" spans="1:34" s="19" customFormat="1" ht="15" x14ac:dyDescent="0.25">
      <c r="A610" s="274"/>
      <c r="B610" s="311" t="s">
        <v>410</v>
      </c>
      <c r="C610" s="312"/>
      <c r="D610" s="312"/>
      <c r="E610" s="312"/>
      <c r="F610" s="168"/>
      <c r="G610" s="24"/>
      <c r="H610" s="24"/>
      <c r="I610" s="154">
        <v>5533.65</v>
      </c>
      <c r="J610" s="14"/>
      <c r="K610" s="157">
        <f>TRUNC(I610,2)</f>
        <v>5533.65</v>
      </c>
      <c r="L610" s="265"/>
      <c r="M610" s="264"/>
      <c r="N610" s="264"/>
      <c r="O610" s="264"/>
      <c r="P610" s="264"/>
      <c r="Q610" s="264"/>
      <c r="R610" s="264"/>
      <c r="S610" s="264"/>
      <c r="T610" s="264"/>
      <c r="U610" s="264"/>
      <c r="V610" s="264"/>
      <c r="W610" s="264"/>
      <c r="X610" s="264"/>
      <c r="Y610" s="264"/>
      <c r="Z610" s="264"/>
      <c r="AA610" s="264"/>
      <c r="AB610" s="264"/>
      <c r="AC610" s="264"/>
      <c r="AD610" s="264"/>
      <c r="AE610" s="264"/>
      <c r="AF610" s="264"/>
      <c r="AG610" s="264"/>
      <c r="AH610" s="264"/>
    </row>
    <row r="611" spans="1:34" s="19" customFormat="1" ht="20.100000000000001" customHeight="1" x14ac:dyDescent="0.25">
      <c r="A611" s="300" t="s">
        <v>10</v>
      </c>
      <c r="B611" s="300"/>
      <c r="C611" s="300"/>
      <c r="D611" s="300"/>
      <c r="E611" s="300"/>
      <c r="F611" s="305"/>
      <c r="G611" s="305"/>
      <c r="H611" s="305"/>
      <c r="I611" s="305"/>
      <c r="J611" s="305"/>
      <c r="K611" s="7">
        <f>TRUNC(SUM(K609:K610),2)</f>
        <v>5533.65</v>
      </c>
      <c r="L611" s="265"/>
      <c r="M611" s="264"/>
      <c r="N611" s="264"/>
      <c r="O611" s="264"/>
      <c r="P611" s="264"/>
      <c r="Q611" s="264"/>
      <c r="R611" s="264"/>
      <c r="S611" s="264"/>
      <c r="T611" s="264"/>
      <c r="U611" s="264"/>
      <c r="V611" s="264"/>
      <c r="W611" s="264"/>
      <c r="X611" s="264"/>
      <c r="Y611" s="264"/>
      <c r="Z611" s="264"/>
      <c r="AA611" s="264"/>
      <c r="AB611" s="264"/>
      <c r="AC611" s="264"/>
      <c r="AD611" s="264"/>
      <c r="AE611" s="264"/>
      <c r="AF611" s="264"/>
      <c r="AG611" s="264"/>
      <c r="AH611" s="264"/>
    </row>
    <row r="612" spans="1:34" s="19" customFormat="1" ht="20.100000000000001" customHeight="1" x14ac:dyDescent="0.25">
      <c r="A612" s="133" t="s">
        <v>129</v>
      </c>
      <c r="B612" s="301" t="s">
        <v>615</v>
      </c>
      <c r="C612" s="301"/>
      <c r="D612" s="301"/>
      <c r="E612" s="301"/>
      <c r="F612" s="16" t="s">
        <v>5</v>
      </c>
      <c r="G612" s="132"/>
      <c r="H612" s="132"/>
      <c r="I612" s="293" t="s">
        <v>128</v>
      </c>
      <c r="J612" s="132"/>
      <c r="K612" s="18" t="s">
        <v>9</v>
      </c>
      <c r="L612" s="265"/>
      <c r="M612" s="264"/>
      <c r="N612" s="264"/>
      <c r="O612" s="264"/>
      <c r="P612" s="264"/>
      <c r="Q612" s="264"/>
      <c r="R612" s="264"/>
      <c r="S612" s="264"/>
      <c r="T612" s="264"/>
      <c r="U612" s="264"/>
      <c r="V612" s="264"/>
      <c r="W612" s="264"/>
      <c r="X612" s="264"/>
      <c r="Y612" s="264"/>
      <c r="Z612" s="264"/>
      <c r="AA612" s="264"/>
      <c r="AB612" s="264"/>
      <c r="AC612" s="264"/>
      <c r="AD612" s="264"/>
      <c r="AE612" s="264"/>
      <c r="AF612" s="264"/>
      <c r="AG612" s="264"/>
      <c r="AH612" s="264"/>
    </row>
    <row r="613" spans="1:34" s="19" customFormat="1" ht="15" x14ac:dyDescent="0.25">
      <c r="A613" s="274"/>
      <c r="B613" s="311" t="s">
        <v>410</v>
      </c>
      <c r="C613" s="312"/>
      <c r="D613" s="312"/>
      <c r="E613" s="312"/>
      <c r="F613" s="135"/>
      <c r="G613" s="24"/>
      <c r="H613" s="24"/>
      <c r="I613" s="154">
        <v>544.97</v>
      </c>
      <c r="J613" s="14"/>
      <c r="K613" s="157">
        <f>TRUNC(I613,2)</f>
        <v>544.97</v>
      </c>
      <c r="L613" s="265"/>
      <c r="M613" s="264"/>
      <c r="N613" s="264"/>
      <c r="O613" s="264"/>
      <c r="P613" s="264"/>
      <c r="Q613" s="264"/>
      <c r="R613" s="264"/>
      <c r="S613" s="264"/>
      <c r="T613" s="264"/>
      <c r="U613" s="264"/>
      <c r="V613" s="264"/>
      <c r="W613" s="264"/>
      <c r="X613" s="264"/>
      <c r="Y613" s="264"/>
      <c r="Z613" s="264"/>
      <c r="AA613" s="264"/>
      <c r="AB613" s="264"/>
      <c r="AC613" s="264"/>
      <c r="AD613" s="264"/>
      <c r="AE613" s="264"/>
      <c r="AF613" s="264"/>
      <c r="AG613" s="264"/>
      <c r="AH613" s="264"/>
    </row>
    <row r="614" spans="1:34" s="19" customFormat="1" ht="20.100000000000001" customHeight="1" x14ac:dyDescent="0.25">
      <c r="A614" s="300" t="s">
        <v>10</v>
      </c>
      <c r="B614" s="300"/>
      <c r="C614" s="300"/>
      <c r="D614" s="300"/>
      <c r="E614" s="300"/>
      <c r="F614" s="305"/>
      <c r="G614" s="305"/>
      <c r="H614" s="305"/>
      <c r="I614" s="305"/>
      <c r="J614" s="305"/>
      <c r="K614" s="7">
        <f>TRUNC(SUM(K612:K613),2)</f>
        <v>544.97</v>
      </c>
      <c r="L614" s="265"/>
      <c r="M614" s="264"/>
      <c r="N614" s="264"/>
      <c r="O614" s="264"/>
      <c r="P614" s="264"/>
      <c r="Q614" s="264"/>
      <c r="R614" s="264"/>
      <c r="S614" s="264"/>
      <c r="T614" s="264"/>
      <c r="U614" s="264"/>
      <c r="V614" s="264"/>
      <c r="W614" s="264"/>
      <c r="X614" s="264"/>
      <c r="Y614" s="264"/>
      <c r="Z614" s="264"/>
      <c r="AA614" s="264"/>
      <c r="AB614" s="264"/>
      <c r="AC614" s="264"/>
      <c r="AD614" s="264"/>
      <c r="AE614" s="264"/>
      <c r="AF614" s="264"/>
      <c r="AG614" s="264"/>
      <c r="AH614" s="264"/>
    </row>
    <row r="615" spans="1:34" ht="15" x14ac:dyDescent="0.25">
      <c r="A615" s="48" t="s">
        <v>479</v>
      </c>
      <c r="B615" s="301" t="s">
        <v>409</v>
      </c>
      <c r="C615" s="301"/>
      <c r="D615" s="301"/>
      <c r="E615" s="301"/>
      <c r="F615" s="16" t="s">
        <v>5</v>
      </c>
      <c r="G615" s="17"/>
      <c r="H615" s="17"/>
      <c r="I615" s="293" t="s">
        <v>128</v>
      </c>
      <c r="J615" s="17"/>
      <c r="K615" s="18" t="s">
        <v>9</v>
      </c>
    </row>
    <row r="616" spans="1:34" ht="15" x14ac:dyDescent="0.25">
      <c r="A616" s="274"/>
      <c r="B616" s="306" t="s">
        <v>410</v>
      </c>
      <c r="C616" s="306"/>
      <c r="D616" s="306"/>
      <c r="E616" s="306"/>
      <c r="F616" s="22"/>
      <c r="G616" s="24"/>
      <c r="H616" s="24"/>
      <c r="I616" s="154">
        <v>1710.5</v>
      </c>
      <c r="K616" s="157">
        <f t="shared" ref="K616" si="50">TRUNC(I616,2)</f>
        <v>1710.5</v>
      </c>
    </row>
    <row r="617" spans="1:34" s="19" customFormat="1" ht="20.100000000000001" customHeight="1" x14ac:dyDescent="0.25">
      <c r="A617" s="300" t="s">
        <v>10</v>
      </c>
      <c r="B617" s="300"/>
      <c r="C617" s="300"/>
      <c r="D617" s="300"/>
      <c r="E617" s="300"/>
      <c r="F617" s="305"/>
      <c r="G617" s="305"/>
      <c r="H617" s="305"/>
      <c r="I617" s="305"/>
      <c r="J617" s="305"/>
      <c r="K617" s="7">
        <f>TRUNC(SUM(K616:K616),2)</f>
        <v>1710.5</v>
      </c>
      <c r="L617" s="265"/>
      <c r="M617" s="264"/>
      <c r="N617" s="264"/>
      <c r="O617" s="264"/>
      <c r="P617" s="264"/>
      <c r="Q617" s="264"/>
      <c r="R617" s="264"/>
      <c r="S617" s="264"/>
      <c r="T617" s="264"/>
      <c r="U617" s="264"/>
      <c r="V617" s="264"/>
      <c r="W617" s="264"/>
      <c r="X617" s="264"/>
      <c r="Y617" s="264"/>
      <c r="Z617" s="264"/>
      <c r="AA617" s="264"/>
      <c r="AB617" s="264"/>
      <c r="AC617" s="264"/>
      <c r="AD617" s="264"/>
      <c r="AE617" s="264"/>
      <c r="AF617" s="264"/>
      <c r="AG617" s="264"/>
      <c r="AH617" s="264"/>
    </row>
    <row r="618" spans="1:34" s="19" customFormat="1" ht="20.100000000000001" customHeight="1" x14ac:dyDescent="0.25">
      <c r="A618" s="133" t="s">
        <v>480</v>
      </c>
      <c r="B618" s="301" t="s">
        <v>616</v>
      </c>
      <c r="C618" s="301"/>
      <c r="D618" s="301"/>
      <c r="E618" s="301"/>
      <c r="F618" s="16" t="s">
        <v>38</v>
      </c>
      <c r="G618" s="132" t="s">
        <v>7</v>
      </c>
      <c r="H618" s="132" t="s">
        <v>6</v>
      </c>
      <c r="I618" s="132" t="s">
        <v>130</v>
      </c>
      <c r="J618" s="132" t="s">
        <v>8</v>
      </c>
      <c r="K618" s="18" t="s">
        <v>9</v>
      </c>
      <c r="L618" s="265"/>
      <c r="M618" s="264"/>
      <c r="N618" s="264"/>
      <c r="O618" s="264"/>
      <c r="P618" s="264"/>
      <c r="Q618" s="264"/>
      <c r="R618" s="264"/>
      <c r="S618" s="264"/>
      <c r="T618" s="264"/>
      <c r="U618" s="264"/>
      <c r="V618" s="264"/>
      <c r="W618" s="264"/>
      <c r="X618" s="264"/>
      <c r="Y618" s="264"/>
      <c r="Z618" s="264"/>
      <c r="AA618" s="264"/>
      <c r="AB618" s="264"/>
      <c r="AC618" s="264"/>
      <c r="AD618" s="264"/>
      <c r="AE618" s="264"/>
      <c r="AF618" s="264"/>
      <c r="AG618" s="264"/>
      <c r="AH618" s="264"/>
    </row>
    <row r="619" spans="1:34" s="19" customFormat="1" ht="20.100000000000001" customHeight="1" x14ac:dyDescent="0.25">
      <c r="A619" s="265"/>
      <c r="B619" s="38" t="s">
        <v>170</v>
      </c>
      <c r="C619" s="38"/>
      <c r="D619" s="38"/>
      <c r="E619" s="38"/>
      <c r="F619" s="34">
        <v>640.21</v>
      </c>
      <c r="G619" s="14"/>
      <c r="H619" s="38"/>
      <c r="I619" s="34"/>
      <c r="J619" s="14"/>
      <c r="K619" s="43">
        <f>F619</f>
        <v>640.21</v>
      </c>
      <c r="L619" s="265"/>
      <c r="M619" s="264"/>
      <c r="N619" s="264"/>
      <c r="O619" s="264"/>
      <c r="P619" s="264"/>
      <c r="Q619" s="264"/>
      <c r="R619" s="264"/>
      <c r="S619" s="264"/>
      <c r="T619" s="264"/>
      <c r="U619" s="264"/>
      <c r="V619" s="264"/>
      <c r="W619" s="264"/>
      <c r="X619" s="264"/>
      <c r="Y619" s="264"/>
      <c r="Z619" s="264"/>
      <c r="AA619" s="264"/>
      <c r="AB619" s="264"/>
      <c r="AC619" s="264"/>
      <c r="AD619" s="264"/>
      <c r="AE619" s="264"/>
      <c r="AF619" s="264"/>
      <c r="AG619" s="264"/>
      <c r="AH619" s="264"/>
    </row>
    <row r="620" spans="1:34" s="19" customFormat="1" ht="20.100000000000001" customHeight="1" x14ac:dyDescent="0.25">
      <c r="A620" s="300" t="s">
        <v>10</v>
      </c>
      <c r="B620" s="300"/>
      <c r="C620" s="300"/>
      <c r="D620" s="300"/>
      <c r="E620" s="300"/>
      <c r="F620" s="305"/>
      <c r="G620" s="305"/>
      <c r="H620" s="305"/>
      <c r="I620" s="305"/>
      <c r="J620" s="305"/>
      <c r="K620" s="7">
        <f>TRUNC(SUM(K619:K619),2)</f>
        <v>640.21</v>
      </c>
      <c r="L620" s="265"/>
      <c r="M620" s="264"/>
      <c r="N620" s="264"/>
      <c r="O620" s="264"/>
      <c r="P620" s="264"/>
      <c r="Q620" s="264"/>
      <c r="R620" s="264"/>
      <c r="S620" s="264"/>
      <c r="T620" s="264"/>
      <c r="U620" s="264"/>
      <c r="V620" s="264"/>
      <c r="W620" s="264"/>
      <c r="X620" s="264"/>
      <c r="Y620" s="264"/>
      <c r="Z620" s="264"/>
      <c r="AA620" s="264"/>
      <c r="AB620" s="264"/>
      <c r="AC620" s="264"/>
      <c r="AD620" s="264"/>
      <c r="AE620" s="264"/>
      <c r="AF620" s="264"/>
      <c r="AG620" s="264"/>
      <c r="AH620" s="264"/>
    </row>
    <row r="621" spans="1:34" s="19" customFormat="1" ht="20.100000000000001" customHeight="1" x14ac:dyDescent="0.25">
      <c r="A621" s="170" t="s">
        <v>481</v>
      </c>
      <c r="B621" s="301" t="s">
        <v>617</v>
      </c>
      <c r="C621" s="301"/>
      <c r="D621" s="301"/>
      <c r="E621" s="301"/>
      <c r="F621" s="16" t="s">
        <v>38</v>
      </c>
      <c r="G621" s="169" t="s">
        <v>7</v>
      </c>
      <c r="H621" s="169" t="s">
        <v>6</v>
      </c>
      <c r="I621" s="169" t="s">
        <v>130</v>
      </c>
      <c r="J621" s="169" t="s">
        <v>8</v>
      </c>
      <c r="K621" s="18" t="s">
        <v>9</v>
      </c>
      <c r="L621" s="265"/>
      <c r="M621" s="264"/>
      <c r="N621" s="264"/>
      <c r="O621" s="264"/>
      <c r="P621" s="264"/>
      <c r="Q621" s="264"/>
      <c r="R621" s="264"/>
      <c r="S621" s="264"/>
      <c r="T621" s="264"/>
      <c r="U621" s="264"/>
      <c r="V621" s="264"/>
      <c r="W621" s="264"/>
      <c r="X621" s="264"/>
      <c r="Y621" s="264"/>
      <c r="Z621" s="264"/>
      <c r="AA621" s="264"/>
      <c r="AB621" s="264"/>
      <c r="AC621" s="264"/>
      <c r="AD621" s="264"/>
      <c r="AE621" s="264"/>
      <c r="AF621" s="264"/>
      <c r="AG621" s="264"/>
      <c r="AH621" s="264"/>
    </row>
    <row r="622" spans="1:34" s="19" customFormat="1" ht="20.100000000000001" customHeight="1" x14ac:dyDescent="0.25">
      <c r="A622" s="265"/>
      <c r="B622" s="38" t="s">
        <v>170</v>
      </c>
      <c r="C622" s="38"/>
      <c r="D622" s="38"/>
      <c r="E622" s="38"/>
      <c r="F622" s="34">
        <v>199.13</v>
      </c>
      <c r="G622" s="14"/>
      <c r="H622" s="38"/>
      <c r="I622" s="34"/>
      <c r="J622" s="14"/>
      <c r="K622" s="43">
        <f>F622</f>
        <v>199.13</v>
      </c>
      <c r="L622" s="265"/>
      <c r="M622" s="264"/>
      <c r="N622" s="264"/>
      <c r="O622" s="264"/>
      <c r="P622" s="264"/>
      <c r="Q622" s="264"/>
      <c r="R622" s="264"/>
      <c r="S622" s="264"/>
      <c r="T622" s="264"/>
      <c r="U622" s="264"/>
      <c r="V622" s="264"/>
      <c r="W622" s="264"/>
      <c r="X622" s="264"/>
      <c r="Y622" s="264"/>
      <c r="Z622" s="264"/>
      <c r="AA622" s="264"/>
      <c r="AB622" s="264"/>
      <c r="AC622" s="264"/>
      <c r="AD622" s="264"/>
      <c r="AE622" s="264"/>
      <c r="AF622" s="264"/>
      <c r="AG622" s="264"/>
      <c r="AH622" s="264"/>
    </row>
    <row r="623" spans="1:34" s="19" customFormat="1" ht="20.100000000000001" customHeight="1" x14ac:dyDescent="0.25">
      <c r="A623" s="300" t="s">
        <v>10</v>
      </c>
      <c r="B623" s="300"/>
      <c r="C623" s="300"/>
      <c r="D623" s="300"/>
      <c r="E623" s="300"/>
      <c r="F623" s="305"/>
      <c r="G623" s="305"/>
      <c r="H623" s="305"/>
      <c r="I623" s="305"/>
      <c r="J623" s="305"/>
      <c r="K623" s="7">
        <f>TRUNC(SUM(K622:K622),2)</f>
        <v>199.13</v>
      </c>
      <c r="L623" s="265"/>
      <c r="M623" s="264"/>
      <c r="N623" s="264"/>
      <c r="O623" s="264"/>
      <c r="P623" s="264"/>
      <c r="Q623" s="264"/>
      <c r="R623" s="264"/>
      <c r="S623" s="264"/>
      <c r="T623" s="264"/>
      <c r="U623" s="264"/>
      <c r="V623" s="264"/>
      <c r="W623" s="264"/>
      <c r="X623" s="264"/>
      <c r="Y623" s="264"/>
      <c r="Z623" s="264"/>
      <c r="AA623" s="264"/>
      <c r="AB623" s="264"/>
      <c r="AC623" s="264"/>
      <c r="AD623" s="264"/>
      <c r="AE623" s="264"/>
      <c r="AF623" s="264"/>
      <c r="AG623" s="264"/>
      <c r="AH623" s="264"/>
    </row>
    <row r="624" spans="1:34" s="19" customFormat="1" ht="20.100000000000001" customHeight="1" x14ac:dyDescent="0.25">
      <c r="A624" s="223" t="s">
        <v>482</v>
      </c>
      <c r="B624" s="301" t="s">
        <v>478</v>
      </c>
      <c r="C624" s="301"/>
      <c r="D624" s="301"/>
      <c r="E624" s="301"/>
      <c r="F624" s="16" t="s">
        <v>38</v>
      </c>
      <c r="G624" s="222" t="s">
        <v>7</v>
      </c>
      <c r="H624" s="222" t="s">
        <v>6</v>
      </c>
      <c r="I624" s="222" t="s">
        <v>130</v>
      </c>
      <c r="J624" s="222" t="s">
        <v>8</v>
      </c>
      <c r="K624" s="18" t="s">
        <v>9</v>
      </c>
      <c r="L624" s="265"/>
      <c r="M624" s="264"/>
      <c r="N624" s="264"/>
      <c r="O624" s="264"/>
      <c r="P624" s="264"/>
      <c r="Q624" s="264"/>
      <c r="R624" s="264"/>
      <c r="S624" s="264"/>
      <c r="T624" s="264"/>
      <c r="U624" s="264"/>
      <c r="V624" s="264"/>
      <c r="W624" s="264"/>
      <c r="X624" s="264"/>
      <c r="Y624" s="264"/>
      <c r="Z624" s="264"/>
      <c r="AA624" s="264"/>
      <c r="AB624" s="264"/>
      <c r="AC624" s="264"/>
      <c r="AD624" s="264"/>
      <c r="AE624" s="264"/>
      <c r="AF624" s="264"/>
      <c r="AG624" s="264"/>
      <c r="AH624" s="264"/>
    </row>
    <row r="625" spans="1:34" s="19" customFormat="1" ht="20.100000000000001" customHeight="1" x14ac:dyDescent="0.25">
      <c r="A625" s="265"/>
      <c r="B625" s="38" t="s">
        <v>170</v>
      </c>
      <c r="C625" s="38"/>
      <c r="D625" s="38"/>
      <c r="E625" s="38"/>
      <c r="F625" s="34">
        <v>247.58</v>
      </c>
      <c r="G625" s="14"/>
      <c r="H625" s="38"/>
      <c r="I625" s="34"/>
      <c r="J625" s="14"/>
      <c r="K625" s="43">
        <f>F625</f>
        <v>247.58</v>
      </c>
      <c r="L625" s="265"/>
      <c r="M625" s="264"/>
      <c r="N625" s="264"/>
      <c r="O625" s="264"/>
      <c r="P625" s="264"/>
      <c r="Q625" s="264"/>
      <c r="R625" s="264"/>
      <c r="S625" s="264"/>
      <c r="T625" s="264"/>
      <c r="U625" s="264"/>
      <c r="V625" s="264"/>
      <c r="W625" s="264"/>
      <c r="X625" s="264"/>
      <c r="Y625" s="264"/>
      <c r="Z625" s="264"/>
      <c r="AA625" s="264"/>
      <c r="AB625" s="264"/>
      <c r="AC625" s="264"/>
      <c r="AD625" s="264"/>
      <c r="AE625" s="264"/>
      <c r="AF625" s="264"/>
      <c r="AG625" s="264"/>
      <c r="AH625" s="264"/>
    </row>
    <row r="626" spans="1:34" s="19" customFormat="1" ht="20.100000000000001" customHeight="1" x14ac:dyDescent="0.25">
      <c r="A626" s="300" t="s">
        <v>10</v>
      </c>
      <c r="B626" s="300"/>
      <c r="C626" s="300"/>
      <c r="D626" s="300"/>
      <c r="E626" s="300"/>
      <c r="F626" s="305"/>
      <c r="G626" s="305"/>
      <c r="H626" s="305"/>
      <c r="I626" s="305"/>
      <c r="J626" s="305"/>
      <c r="K626" s="7">
        <f>TRUNC(SUM(K625:K625),2)</f>
        <v>247.58</v>
      </c>
      <c r="L626" s="265"/>
      <c r="M626" s="264"/>
      <c r="N626" s="264"/>
      <c r="O626" s="264"/>
      <c r="P626" s="264"/>
      <c r="Q626" s="264"/>
      <c r="R626" s="264"/>
      <c r="S626" s="264"/>
      <c r="T626" s="264"/>
      <c r="U626" s="264"/>
      <c r="V626" s="264"/>
      <c r="W626" s="264"/>
      <c r="X626" s="264"/>
      <c r="Y626" s="264"/>
      <c r="Z626" s="264"/>
      <c r="AA626" s="264"/>
      <c r="AB626" s="264"/>
      <c r="AC626" s="264"/>
      <c r="AD626" s="264"/>
      <c r="AE626" s="264"/>
      <c r="AF626" s="264"/>
      <c r="AG626" s="264"/>
      <c r="AH626" s="264"/>
    </row>
    <row r="627" spans="1:34" s="19" customFormat="1" ht="15" x14ac:dyDescent="0.25">
      <c r="A627" s="267" t="s">
        <v>601</v>
      </c>
      <c r="B627" s="301" t="s">
        <v>602</v>
      </c>
      <c r="C627" s="301"/>
      <c r="D627" s="301"/>
      <c r="E627" s="301"/>
      <c r="F627" s="255" t="s">
        <v>5</v>
      </c>
      <c r="G627" s="298"/>
      <c r="H627" s="298"/>
      <c r="I627" s="267" t="s">
        <v>128</v>
      </c>
      <c r="J627" s="298"/>
      <c r="K627" s="299" t="s">
        <v>9</v>
      </c>
      <c r="L627" s="265"/>
      <c r="M627" s="264"/>
      <c r="N627" s="264"/>
      <c r="O627" s="264"/>
      <c r="P627" s="264"/>
      <c r="Q627" s="264"/>
      <c r="R627" s="264"/>
      <c r="S627" s="264"/>
      <c r="T627" s="264"/>
      <c r="U627" s="264"/>
      <c r="V627" s="264"/>
      <c r="W627" s="264"/>
      <c r="X627" s="264"/>
      <c r="Y627" s="264"/>
      <c r="Z627" s="264"/>
      <c r="AA627" s="264"/>
      <c r="AB627" s="264"/>
      <c r="AC627" s="264"/>
      <c r="AD627" s="264"/>
      <c r="AE627" s="264"/>
      <c r="AF627" s="264"/>
      <c r="AG627" s="264"/>
      <c r="AH627" s="264"/>
    </row>
    <row r="628" spans="1:34" s="19" customFormat="1" ht="15" x14ac:dyDescent="0.25">
      <c r="A628" s="270"/>
      <c r="B628" s="245" t="s">
        <v>603</v>
      </c>
      <c r="C628" s="270"/>
      <c r="D628" s="270"/>
      <c r="E628" s="270"/>
      <c r="F628" s="273"/>
      <c r="G628" s="273"/>
      <c r="H628" s="273"/>
      <c r="I628" s="273">
        <v>342.12</v>
      </c>
      <c r="J628" s="273"/>
      <c r="K628" s="176">
        <f>I628</f>
        <v>342.12</v>
      </c>
      <c r="L628" s="265"/>
      <c r="M628" s="264"/>
      <c r="N628" s="264"/>
      <c r="O628" s="264"/>
      <c r="P628" s="264"/>
      <c r="Q628" s="264"/>
      <c r="R628" s="264"/>
      <c r="S628" s="264"/>
      <c r="T628" s="264"/>
      <c r="U628" s="264"/>
      <c r="V628" s="264"/>
      <c r="W628" s="264"/>
      <c r="X628" s="264"/>
      <c r="Y628" s="264"/>
      <c r="Z628" s="264"/>
      <c r="AA628" s="264"/>
      <c r="AB628" s="264"/>
      <c r="AC628" s="264"/>
      <c r="AD628" s="264"/>
      <c r="AE628" s="264"/>
      <c r="AF628" s="264"/>
      <c r="AG628" s="264"/>
      <c r="AH628" s="264"/>
    </row>
    <row r="629" spans="1:34" s="19" customFormat="1" ht="15" x14ac:dyDescent="0.25">
      <c r="A629" s="300" t="s">
        <v>10</v>
      </c>
      <c r="B629" s="300"/>
      <c r="C629" s="300"/>
      <c r="D629" s="300"/>
      <c r="E629" s="300"/>
      <c r="F629" s="273"/>
      <c r="G629" s="273"/>
      <c r="H629" s="273"/>
      <c r="I629" s="273"/>
      <c r="J629" s="273"/>
      <c r="K629" s="7">
        <f>TRUNC(SUM(K628),2)</f>
        <v>342.12</v>
      </c>
      <c r="L629" s="265"/>
      <c r="M629" s="264"/>
      <c r="N629" s="264"/>
      <c r="O629" s="264"/>
      <c r="P629" s="264"/>
      <c r="Q629" s="264"/>
      <c r="R629" s="264"/>
      <c r="S629" s="264"/>
      <c r="T629" s="264"/>
      <c r="U629" s="264"/>
      <c r="V629" s="264"/>
      <c r="W629" s="264"/>
      <c r="X629" s="264"/>
      <c r="Y629" s="264"/>
      <c r="Z629" s="264"/>
      <c r="AA629" s="264"/>
      <c r="AB629" s="264"/>
      <c r="AC629" s="264"/>
      <c r="AD629" s="264"/>
      <c r="AE629" s="264"/>
      <c r="AF629" s="264"/>
      <c r="AG629" s="264"/>
      <c r="AH629" s="264"/>
    </row>
    <row r="630" spans="1:34" s="19" customFormat="1" ht="15" x14ac:dyDescent="0.25">
      <c r="A630" s="267" t="s">
        <v>604</v>
      </c>
      <c r="B630" s="301" t="s">
        <v>618</v>
      </c>
      <c r="C630" s="301"/>
      <c r="D630" s="301"/>
      <c r="E630" s="301"/>
      <c r="F630" s="255" t="s">
        <v>5</v>
      </c>
      <c r="G630" s="298"/>
      <c r="H630" s="298"/>
      <c r="I630" s="267" t="s">
        <v>128</v>
      </c>
      <c r="J630" s="298"/>
      <c r="K630" s="299" t="s">
        <v>9</v>
      </c>
      <c r="L630" s="265"/>
      <c r="M630" s="264"/>
      <c r="N630" s="264"/>
      <c r="O630" s="264"/>
      <c r="P630" s="264"/>
      <c r="Q630" s="264"/>
      <c r="R630" s="264"/>
      <c r="S630" s="264"/>
      <c r="T630" s="264"/>
      <c r="U630" s="264"/>
      <c r="V630" s="264"/>
      <c r="W630" s="264"/>
      <c r="X630" s="264"/>
      <c r="Y630" s="264"/>
      <c r="Z630" s="264"/>
      <c r="AA630" s="264"/>
      <c r="AB630" s="264"/>
      <c r="AC630" s="264"/>
      <c r="AD630" s="264"/>
      <c r="AE630" s="264"/>
      <c r="AF630" s="264"/>
      <c r="AG630" s="264"/>
      <c r="AH630" s="264"/>
    </row>
    <row r="631" spans="1:34" s="19" customFormat="1" ht="15" x14ac:dyDescent="0.25">
      <c r="A631" s="270"/>
      <c r="B631" s="245" t="s">
        <v>605</v>
      </c>
      <c r="C631" s="270"/>
      <c r="D631" s="270"/>
      <c r="E631" s="270"/>
      <c r="F631" s="273"/>
      <c r="G631" s="273"/>
      <c r="H631" s="273"/>
      <c r="I631" s="273">
        <v>448.47</v>
      </c>
      <c r="J631" s="273"/>
      <c r="K631" s="176">
        <f>I631</f>
        <v>448.47</v>
      </c>
      <c r="L631" s="265"/>
      <c r="M631" s="264"/>
      <c r="N631" s="264"/>
      <c r="O631" s="264"/>
      <c r="P631" s="264"/>
      <c r="Q631" s="264"/>
      <c r="R631" s="264"/>
      <c r="S631" s="264"/>
      <c r="T631" s="264"/>
      <c r="U631" s="264"/>
      <c r="V631" s="264"/>
      <c r="W631" s="264"/>
      <c r="X631" s="264"/>
      <c r="Y631" s="264"/>
      <c r="Z631" s="264"/>
      <c r="AA631" s="264"/>
      <c r="AB631" s="264"/>
      <c r="AC631" s="264"/>
      <c r="AD631" s="264"/>
      <c r="AE631" s="264"/>
      <c r="AF631" s="264"/>
      <c r="AG631" s="264"/>
      <c r="AH631" s="264"/>
    </row>
    <row r="632" spans="1:34" s="19" customFormat="1" ht="15" x14ac:dyDescent="0.25">
      <c r="A632" s="270"/>
      <c r="B632" s="270"/>
      <c r="C632" s="270"/>
      <c r="D632" s="270"/>
      <c r="E632" s="270"/>
      <c r="F632" s="273"/>
      <c r="G632" s="273"/>
      <c r="H632" s="273"/>
      <c r="I632" s="273"/>
      <c r="J632" s="273"/>
      <c r="K632" s="7">
        <f>TRUNC(SUM(K631),2)</f>
        <v>448.47</v>
      </c>
      <c r="L632" s="265"/>
      <c r="M632" s="264"/>
      <c r="N632" s="264"/>
      <c r="O632" s="264"/>
      <c r="P632" s="264"/>
      <c r="Q632" s="264"/>
      <c r="R632" s="264"/>
      <c r="S632" s="264"/>
      <c r="T632" s="264"/>
      <c r="U632" s="264"/>
      <c r="V632" s="264"/>
      <c r="W632" s="264"/>
      <c r="X632" s="264"/>
      <c r="Y632" s="264"/>
      <c r="Z632" s="264"/>
      <c r="AA632" s="264"/>
      <c r="AB632" s="264"/>
      <c r="AC632" s="264"/>
      <c r="AD632" s="264"/>
      <c r="AE632" s="264"/>
      <c r="AF632" s="264"/>
      <c r="AG632" s="264"/>
      <c r="AH632" s="264"/>
    </row>
    <row r="633" spans="1:34" ht="20.100000000000001" customHeight="1" x14ac:dyDescent="0.25">
      <c r="A633" s="97">
        <v>28</v>
      </c>
      <c r="B633" s="317" t="s">
        <v>131</v>
      </c>
      <c r="C633" s="317"/>
      <c r="D633" s="317"/>
      <c r="E633" s="317"/>
      <c r="F633" s="318"/>
      <c r="G633" s="318"/>
      <c r="H633" s="318"/>
      <c r="I633" s="318"/>
      <c r="J633" s="318"/>
      <c r="K633" s="319"/>
    </row>
    <row r="634" spans="1:34" s="105" customFormat="1" ht="15" x14ac:dyDescent="0.25">
      <c r="A634" s="54" t="s">
        <v>2</v>
      </c>
      <c r="B634" s="309"/>
      <c r="C634" s="309"/>
      <c r="D634" s="309"/>
      <c r="E634" s="309"/>
      <c r="F634" s="54" t="s">
        <v>4</v>
      </c>
      <c r="G634" s="73"/>
      <c r="H634" s="73"/>
      <c r="I634" s="73"/>
      <c r="J634" s="73"/>
      <c r="K634" s="103"/>
      <c r="L634" s="285"/>
      <c r="M634" s="285"/>
      <c r="N634" s="285"/>
      <c r="O634" s="285"/>
      <c r="P634" s="285"/>
      <c r="Q634" s="285"/>
      <c r="R634" s="285"/>
      <c r="S634" s="285"/>
      <c r="T634" s="285"/>
      <c r="U634" s="285"/>
      <c r="V634" s="285"/>
      <c r="W634" s="285"/>
      <c r="X634" s="285"/>
      <c r="Y634" s="285"/>
      <c r="Z634" s="285"/>
      <c r="AA634" s="285"/>
      <c r="AB634" s="285"/>
      <c r="AC634" s="285"/>
      <c r="AD634" s="285"/>
      <c r="AE634" s="285"/>
      <c r="AF634" s="285"/>
      <c r="AG634" s="285"/>
      <c r="AH634" s="285"/>
    </row>
    <row r="635" spans="1:34" s="105" customFormat="1" ht="15" x14ac:dyDescent="0.25">
      <c r="A635" s="170" t="s">
        <v>132</v>
      </c>
      <c r="B635" s="166" t="s">
        <v>179</v>
      </c>
      <c r="C635" s="166"/>
      <c r="D635" s="166"/>
      <c r="E635" s="166"/>
      <c r="F635" s="16" t="s">
        <v>38</v>
      </c>
      <c r="G635" s="169" t="s">
        <v>39</v>
      </c>
      <c r="H635" s="169"/>
      <c r="I635" s="169"/>
      <c r="J635" s="169"/>
      <c r="K635" s="18" t="s">
        <v>9</v>
      </c>
      <c r="L635" s="285"/>
      <c r="M635" s="285"/>
      <c r="N635" s="285"/>
      <c r="O635" s="285"/>
      <c r="P635" s="285"/>
      <c r="Q635" s="285"/>
      <c r="R635" s="285"/>
      <c r="S635" s="285"/>
      <c r="T635" s="285"/>
      <c r="U635" s="285"/>
      <c r="V635" s="285"/>
      <c r="W635" s="285"/>
      <c r="X635" s="285"/>
      <c r="Y635" s="285"/>
      <c r="Z635" s="285"/>
      <c r="AA635" s="285"/>
      <c r="AB635" s="285"/>
      <c r="AC635" s="285"/>
      <c r="AD635" s="285"/>
      <c r="AE635" s="285"/>
      <c r="AF635" s="285"/>
      <c r="AG635" s="285"/>
      <c r="AH635" s="285"/>
    </row>
    <row r="636" spans="1:34" s="105" customFormat="1" ht="15" x14ac:dyDescent="0.25">
      <c r="A636" s="288"/>
      <c r="B636" s="323" t="s">
        <v>468</v>
      </c>
      <c r="C636" s="323"/>
      <c r="D636" s="323"/>
      <c r="E636" s="323"/>
      <c r="F636" s="165"/>
      <c r="G636" s="25">
        <v>565.96</v>
      </c>
      <c r="H636" s="65"/>
      <c r="I636" s="65"/>
      <c r="J636" s="65"/>
      <c r="K636" s="176">
        <f>G636</f>
        <v>565.96</v>
      </c>
      <c r="L636" s="285"/>
      <c r="M636" s="285"/>
      <c r="N636" s="285"/>
      <c r="O636" s="285"/>
      <c r="P636" s="285"/>
      <c r="Q636" s="285"/>
      <c r="R636" s="285"/>
      <c r="S636" s="285"/>
      <c r="T636" s="285"/>
      <c r="U636" s="285"/>
      <c r="V636" s="285"/>
      <c r="W636" s="285"/>
      <c r="X636" s="285"/>
      <c r="Y636" s="285"/>
      <c r="Z636" s="285"/>
      <c r="AA636" s="285"/>
      <c r="AB636" s="285"/>
      <c r="AC636" s="285"/>
      <c r="AD636" s="285"/>
      <c r="AE636" s="285"/>
      <c r="AF636" s="285"/>
      <c r="AG636" s="285"/>
      <c r="AH636" s="285"/>
    </row>
    <row r="637" spans="1:34" s="105" customFormat="1" ht="15" x14ac:dyDescent="0.25">
      <c r="A637" s="216"/>
      <c r="B637" s="218" t="s">
        <v>471</v>
      </c>
      <c r="C637" s="218"/>
      <c r="D637" s="218"/>
      <c r="E637" s="218"/>
      <c r="F637" s="219"/>
      <c r="G637">
        <v>200.14</v>
      </c>
      <c r="H637" s="65"/>
      <c r="I637" s="65"/>
      <c r="J637" s="65"/>
      <c r="K637" s="176">
        <f t="shared" ref="K637:K640" si="51">G637</f>
        <v>200.14</v>
      </c>
      <c r="L637" s="285"/>
      <c r="M637" s="285"/>
      <c r="N637" s="285"/>
      <c r="O637" s="285"/>
      <c r="P637" s="285"/>
      <c r="Q637" s="285"/>
      <c r="R637" s="285"/>
      <c r="S637" s="285"/>
      <c r="T637" s="285"/>
      <c r="U637" s="285"/>
      <c r="V637" s="285"/>
      <c r="W637" s="285"/>
      <c r="X637" s="285"/>
      <c r="Y637" s="285"/>
      <c r="Z637" s="285"/>
      <c r="AA637" s="285"/>
      <c r="AB637" s="285"/>
      <c r="AC637" s="285"/>
      <c r="AD637" s="285"/>
      <c r="AE637" s="285"/>
      <c r="AF637" s="285"/>
      <c r="AG637" s="285"/>
      <c r="AH637" s="285"/>
    </row>
    <row r="638" spans="1:34" s="105" customFormat="1" ht="15" x14ac:dyDescent="0.25">
      <c r="A638" s="216"/>
      <c r="B638" s="218" t="s">
        <v>469</v>
      </c>
      <c r="C638" s="218"/>
      <c r="D638" s="218"/>
      <c r="E638" s="218"/>
      <c r="F638" s="219"/>
      <c r="G638">
        <v>368.25</v>
      </c>
      <c r="H638" s="65"/>
      <c r="I638" s="65"/>
      <c r="J638" s="65"/>
      <c r="K638" s="176">
        <f t="shared" si="51"/>
        <v>368.25</v>
      </c>
      <c r="L638" s="285"/>
      <c r="M638" s="285"/>
      <c r="N638" s="285"/>
      <c r="O638" s="285"/>
      <c r="P638" s="285"/>
      <c r="Q638" s="285"/>
      <c r="R638" s="285"/>
      <c r="S638" s="285"/>
      <c r="T638" s="285"/>
      <c r="U638" s="285"/>
      <c r="V638" s="285"/>
      <c r="W638" s="285"/>
      <c r="X638" s="285"/>
      <c r="Y638" s="285"/>
      <c r="Z638" s="285"/>
      <c r="AA638" s="285"/>
      <c r="AB638" s="285"/>
      <c r="AC638" s="285"/>
      <c r="AD638" s="285"/>
      <c r="AE638" s="285"/>
      <c r="AF638" s="285"/>
      <c r="AG638" s="285"/>
      <c r="AH638" s="285"/>
    </row>
    <row r="639" spans="1:34" s="105" customFormat="1" ht="15" x14ac:dyDescent="0.25">
      <c r="A639" s="216"/>
      <c r="B639" s="218" t="s">
        <v>470</v>
      </c>
      <c r="C639" s="218"/>
      <c r="D639" s="218"/>
      <c r="E639" s="218"/>
      <c r="F639" s="219"/>
      <c r="G639">
        <v>227.63</v>
      </c>
      <c r="H639" s="65"/>
      <c r="I639" s="65"/>
      <c r="J639" s="65"/>
      <c r="K639" s="176">
        <f t="shared" si="51"/>
        <v>227.63</v>
      </c>
      <c r="L639" s="285"/>
      <c r="M639" s="285"/>
      <c r="N639" s="285"/>
      <c r="O639" s="285"/>
      <c r="P639" s="285"/>
      <c r="Q639" s="285"/>
      <c r="R639" s="285"/>
      <c r="S639" s="285"/>
      <c r="T639" s="285"/>
      <c r="U639" s="285"/>
      <c r="V639" s="285"/>
      <c r="W639" s="285"/>
      <c r="X639" s="285"/>
      <c r="Y639" s="285"/>
      <c r="Z639" s="285"/>
      <c r="AA639" s="285"/>
      <c r="AB639" s="285"/>
      <c r="AC639" s="285"/>
      <c r="AD639" s="285"/>
      <c r="AE639" s="285"/>
      <c r="AF639" s="285"/>
      <c r="AG639" s="285"/>
      <c r="AH639" s="285"/>
    </row>
    <row r="640" spans="1:34" s="105" customFormat="1" ht="15" x14ac:dyDescent="0.25">
      <c r="A640" s="216"/>
      <c r="B640" s="218" t="s">
        <v>477</v>
      </c>
      <c r="C640" s="218"/>
      <c r="D640" s="218"/>
      <c r="E640" s="218"/>
      <c r="F640" s="219"/>
      <c r="G640">
        <v>270.26</v>
      </c>
      <c r="H640" s="65"/>
      <c r="I640" s="65"/>
      <c r="J640" s="65"/>
      <c r="K640" s="176">
        <f t="shared" si="51"/>
        <v>270.26</v>
      </c>
      <c r="L640" s="285"/>
      <c r="M640" s="285"/>
      <c r="N640" s="285"/>
      <c r="O640" s="285"/>
      <c r="P640" s="285"/>
      <c r="Q640" s="285"/>
      <c r="R640" s="285"/>
      <c r="S640" s="285"/>
      <c r="T640" s="285"/>
      <c r="U640" s="285"/>
      <c r="V640" s="285"/>
      <c r="W640" s="285"/>
      <c r="X640" s="285"/>
      <c r="Y640" s="285"/>
      <c r="Z640" s="285"/>
      <c r="AA640" s="285"/>
      <c r="AB640" s="285"/>
      <c r="AC640" s="285"/>
      <c r="AD640" s="285"/>
      <c r="AE640" s="285"/>
      <c r="AF640" s="285"/>
      <c r="AG640" s="285"/>
      <c r="AH640" s="285"/>
    </row>
    <row r="641" spans="1:34" s="105" customFormat="1" ht="15" x14ac:dyDescent="0.25">
      <c r="A641" s="300" t="s">
        <v>10</v>
      </c>
      <c r="B641" s="300"/>
      <c r="C641" s="300"/>
      <c r="D641" s="300"/>
      <c r="E641" s="300"/>
      <c r="F641" s="102"/>
      <c r="G641" s="107"/>
      <c r="H641" s="107"/>
      <c r="I641" s="107"/>
      <c r="J641" s="107"/>
      <c r="K641" s="47">
        <f>TRUNC(SUM(K636:K640),2)</f>
        <v>1632.24</v>
      </c>
      <c r="L641" s="285"/>
      <c r="M641" s="285"/>
      <c r="N641" s="285"/>
      <c r="O641" s="285"/>
      <c r="P641" s="285"/>
      <c r="Q641" s="285"/>
      <c r="R641" s="285"/>
      <c r="S641" s="285"/>
      <c r="T641" s="285"/>
      <c r="U641" s="285"/>
      <c r="V641" s="285"/>
      <c r="W641" s="285"/>
      <c r="X641" s="285"/>
      <c r="Y641" s="285"/>
      <c r="Z641" s="285"/>
      <c r="AA641" s="285"/>
      <c r="AB641" s="285"/>
      <c r="AC641" s="285"/>
      <c r="AD641" s="285"/>
      <c r="AE641" s="285"/>
      <c r="AF641" s="285"/>
      <c r="AG641" s="285"/>
      <c r="AH641" s="285"/>
    </row>
    <row r="642" spans="1:34" s="9" customFormat="1" ht="20.100000000000001" customHeight="1" x14ac:dyDescent="0.25">
      <c r="A642" s="48" t="s">
        <v>577</v>
      </c>
      <c r="B642" s="51" t="s">
        <v>288</v>
      </c>
      <c r="C642" s="51"/>
      <c r="D642" s="51"/>
      <c r="E642" s="51"/>
      <c r="F642" s="16" t="s">
        <v>5</v>
      </c>
      <c r="G642" s="17" t="s">
        <v>133</v>
      </c>
      <c r="H642" s="17"/>
      <c r="I642" s="17"/>
      <c r="J642" s="17" t="s">
        <v>8</v>
      </c>
      <c r="K642" s="18" t="s">
        <v>9</v>
      </c>
      <c r="L642" s="265"/>
      <c r="M642" s="265"/>
      <c r="N642" s="265"/>
      <c r="O642" s="265"/>
      <c r="P642" s="265"/>
      <c r="Q642" s="265"/>
      <c r="R642" s="265"/>
      <c r="S642" s="265"/>
      <c r="T642" s="265"/>
      <c r="U642" s="265"/>
      <c r="V642" s="265"/>
      <c r="W642" s="265"/>
      <c r="X642" s="265"/>
      <c r="Y642" s="265"/>
      <c r="Z642" s="265"/>
      <c r="AA642" s="265"/>
      <c r="AB642" s="265"/>
      <c r="AC642" s="265"/>
      <c r="AD642" s="265"/>
      <c r="AE642" s="265"/>
      <c r="AF642" s="265"/>
      <c r="AG642" s="265"/>
      <c r="AH642" s="265"/>
    </row>
    <row r="643" spans="1:34" s="104" customFormat="1" ht="15" x14ac:dyDescent="0.25">
      <c r="A643" s="96"/>
      <c r="B643" s="323" t="s">
        <v>171</v>
      </c>
      <c r="C643" s="323"/>
      <c r="D643" s="323"/>
      <c r="E643" s="323"/>
      <c r="F643" s="142"/>
      <c r="G643" s="143">
        <v>1455.44</v>
      </c>
      <c r="H643" s="65"/>
      <c r="I643" s="65"/>
      <c r="J643" s="65"/>
      <c r="K643" s="176">
        <f>G643</f>
        <v>1455.44</v>
      </c>
      <c r="L643" s="285"/>
      <c r="M643" s="285"/>
      <c r="N643" s="285"/>
      <c r="O643" s="285"/>
      <c r="P643" s="285"/>
      <c r="Q643" s="285"/>
      <c r="R643" s="285"/>
      <c r="S643" s="285"/>
      <c r="T643" s="285"/>
      <c r="U643" s="285"/>
      <c r="V643" s="285"/>
      <c r="W643" s="285"/>
      <c r="X643" s="285"/>
      <c r="Y643" s="285"/>
      <c r="Z643" s="285"/>
      <c r="AA643" s="285"/>
      <c r="AB643" s="285"/>
      <c r="AC643" s="285"/>
      <c r="AD643" s="285"/>
      <c r="AE643" s="285"/>
      <c r="AF643" s="285"/>
      <c r="AG643" s="285"/>
      <c r="AH643" s="285"/>
    </row>
    <row r="644" spans="1:34" s="104" customFormat="1" ht="15" x14ac:dyDescent="0.25">
      <c r="A644" s="300" t="s">
        <v>10</v>
      </c>
      <c r="B644" s="300"/>
      <c r="C644" s="300"/>
      <c r="D644" s="300"/>
      <c r="E644" s="300"/>
      <c r="F644" s="102"/>
      <c r="G644" s="107"/>
      <c r="H644" s="107"/>
      <c r="I644" s="107"/>
      <c r="J644" s="107"/>
      <c r="K644" s="47">
        <f>TRUNC(SUM(K643),2)</f>
        <v>1455.44</v>
      </c>
      <c r="L644" s="285"/>
      <c r="M644" s="285"/>
      <c r="N644" s="285"/>
      <c r="O644" s="285"/>
      <c r="P644" s="285"/>
      <c r="Q644" s="285"/>
      <c r="R644" s="285"/>
      <c r="S644" s="285"/>
      <c r="T644" s="285"/>
      <c r="U644" s="285"/>
      <c r="V644" s="285"/>
      <c r="W644" s="285"/>
      <c r="X644" s="285"/>
      <c r="Y644" s="285"/>
      <c r="Z644" s="285"/>
      <c r="AA644" s="285"/>
      <c r="AB644" s="285"/>
      <c r="AC644" s="285"/>
      <c r="AD644" s="285"/>
      <c r="AE644" s="285"/>
      <c r="AF644" s="285"/>
      <c r="AG644" s="285"/>
      <c r="AH644" s="285"/>
    </row>
    <row r="645" spans="1:34" s="104" customFormat="1" ht="15" x14ac:dyDescent="0.25">
      <c r="A645" s="229" t="s">
        <v>578</v>
      </c>
      <c r="B645" s="226" t="s">
        <v>519</v>
      </c>
      <c r="C645" s="226"/>
      <c r="D645" s="226"/>
      <c r="E645" s="226"/>
      <c r="F645" s="16" t="s">
        <v>5</v>
      </c>
      <c r="G645" s="228" t="s">
        <v>133</v>
      </c>
      <c r="H645" s="228"/>
      <c r="I645" s="228"/>
      <c r="J645" s="228" t="s">
        <v>8</v>
      </c>
      <c r="K645" s="18" t="s">
        <v>9</v>
      </c>
      <c r="L645" s="285"/>
      <c r="M645" s="285"/>
      <c r="N645" s="285"/>
      <c r="O645" s="285"/>
      <c r="P645" s="285"/>
      <c r="Q645" s="285"/>
      <c r="R645" s="285"/>
      <c r="S645" s="285"/>
      <c r="T645" s="285"/>
      <c r="U645" s="285"/>
      <c r="V645" s="285"/>
      <c r="W645" s="285"/>
      <c r="X645" s="285"/>
      <c r="Y645" s="285"/>
      <c r="Z645" s="285"/>
      <c r="AA645" s="285"/>
      <c r="AB645" s="285"/>
      <c r="AC645" s="285"/>
      <c r="AD645" s="285"/>
      <c r="AE645" s="285"/>
      <c r="AF645" s="285"/>
      <c r="AG645" s="285"/>
      <c r="AH645" s="285"/>
    </row>
    <row r="646" spans="1:34" s="104" customFormat="1" ht="15" x14ac:dyDescent="0.25">
      <c r="A646" s="96"/>
      <c r="B646" s="323" t="s">
        <v>518</v>
      </c>
      <c r="C646" s="323"/>
      <c r="D646" s="323"/>
      <c r="E646" s="323"/>
      <c r="F646" s="225"/>
      <c r="G646" s="227">
        <v>217.14</v>
      </c>
      <c r="H646" s="65"/>
      <c r="I646" s="65"/>
      <c r="J646" s="65"/>
      <c r="K646" s="176">
        <f>G646</f>
        <v>217.14</v>
      </c>
      <c r="L646" s="285"/>
      <c r="M646" s="285"/>
      <c r="N646" s="285"/>
      <c r="O646" s="285"/>
      <c r="P646" s="285"/>
      <c r="Q646" s="285"/>
      <c r="R646" s="285"/>
      <c r="S646" s="285"/>
      <c r="T646" s="285"/>
      <c r="U646" s="285"/>
      <c r="V646" s="285"/>
      <c r="W646" s="285"/>
      <c r="X646" s="285"/>
      <c r="Y646" s="285"/>
      <c r="Z646" s="285"/>
      <c r="AA646" s="285"/>
      <c r="AB646" s="285"/>
      <c r="AC646" s="285"/>
      <c r="AD646" s="285"/>
      <c r="AE646" s="285"/>
      <c r="AF646" s="285"/>
      <c r="AG646" s="285"/>
      <c r="AH646" s="285"/>
    </row>
    <row r="647" spans="1:34" s="104" customFormat="1" ht="15" x14ac:dyDescent="0.25">
      <c r="A647" s="300" t="s">
        <v>10</v>
      </c>
      <c r="B647" s="300"/>
      <c r="C647" s="300"/>
      <c r="D647" s="300"/>
      <c r="E647" s="300"/>
      <c r="F647" s="102"/>
      <c r="G647" s="107"/>
      <c r="H647" s="107"/>
      <c r="I647" s="107"/>
      <c r="J647" s="107"/>
      <c r="K647" s="47">
        <f>TRUNC(SUM(K646),2)</f>
        <v>217.14</v>
      </c>
      <c r="L647" s="285"/>
      <c r="M647" s="285"/>
      <c r="N647" s="285"/>
      <c r="O647" s="285"/>
      <c r="P647" s="285"/>
      <c r="Q647" s="285"/>
      <c r="R647" s="285"/>
      <c r="S647" s="285"/>
      <c r="T647" s="285"/>
      <c r="U647" s="285"/>
      <c r="V647" s="285"/>
      <c r="W647" s="285"/>
      <c r="X647" s="285"/>
      <c r="Y647" s="285"/>
      <c r="Z647" s="285"/>
      <c r="AA647" s="285"/>
      <c r="AB647" s="285"/>
      <c r="AC647" s="285"/>
      <c r="AD647" s="285"/>
      <c r="AE647" s="285"/>
      <c r="AF647" s="285"/>
      <c r="AG647" s="285"/>
      <c r="AH647" s="285"/>
    </row>
    <row r="648" spans="1:34" s="104" customFormat="1" ht="15" x14ac:dyDescent="0.25">
      <c r="A648" s="258" t="s">
        <v>579</v>
      </c>
      <c r="B648" s="301" t="s">
        <v>554</v>
      </c>
      <c r="C648" s="301"/>
      <c r="D648" s="259"/>
      <c r="E648" s="260"/>
      <c r="F648" s="255" t="s">
        <v>5</v>
      </c>
      <c r="G648" s="256" t="s">
        <v>6</v>
      </c>
      <c r="H648" s="256"/>
      <c r="I648" s="256" t="s">
        <v>555</v>
      </c>
      <c r="J648" s="256"/>
      <c r="K648" s="257" t="s">
        <v>9</v>
      </c>
      <c r="L648" s="265"/>
      <c r="M648" s="277"/>
      <c r="N648" s="277"/>
      <c r="O648" s="277"/>
      <c r="P648" s="277"/>
      <c r="Q648" s="277"/>
      <c r="R648" s="277"/>
      <c r="S648" s="277"/>
      <c r="T648" s="277"/>
      <c r="U648" s="277"/>
      <c r="V648" s="277"/>
      <c r="W648" s="277"/>
      <c r="X648" s="277"/>
      <c r="Y648" s="277"/>
      <c r="Z648" s="277"/>
      <c r="AA648" s="277"/>
      <c r="AB648" s="277"/>
      <c r="AC648" s="277"/>
      <c r="AD648" s="277"/>
      <c r="AE648" s="277"/>
      <c r="AF648" s="277"/>
      <c r="AG648" s="277"/>
      <c r="AH648" s="277"/>
    </row>
    <row r="649" spans="1:34" s="104" customFormat="1" ht="15" x14ac:dyDescent="0.25">
      <c r="A649" s="271"/>
      <c r="B649" s="268" t="s">
        <v>556</v>
      </c>
      <c r="C649" s="272"/>
      <c r="D649" s="272"/>
      <c r="E649" s="272"/>
      <c r="F649" s="273" t="s">
        <v>5</v>
      </c>
      <c r="G649" s="276">
        <v>4.5</v>
      </c>
      <c r="H649" s="265"/>
      <c r="I649" s="276">
        <v>2.9</v>
      </c>
      <c r="J649" s="276"/>
      <c r="K649" s="232">
        <f>TRUNC(G649*I649,2)</f>
        <v>13.05</v>
      </c>
      <c r="L649" s="285"/>
      <c r="M649" s="285"/>
      <c r="N649" s="285"/>
      <c r="O649" s="285"/>
      <c r="P649" s="285"/>
      <c r="Q649" s="285"/>
      <c r="R649" s="285"/>
      <c r="S649" s="285"/>
      <c r="T649" s="285"/>
      <c r="U649" s="285"/>
      <c r="V649" s="285"/>
      <c r="W649" s="285"/>
      <c r="X649" s="285"/>
      <c r="Y649" s="285"/>
      <c r="Z649" s="285"/>
      <c r="AA649" s="285"/>
      <c r="AB649" s="285"/>
      <c r="AC649" s="285"/>
      <c r="AD649" s="285"/>
      <c r="AE649" s="285"/>
      <c r="AF649" s="285"/>
      <c r="AG649" s="285"/>
      <c r="AH649" s="285"/>
    </row>
    <row r="650" spans="1:34" s="104" customFormat="1" ht="15" x14ac:dyDescent="0.25">
      <c r="A650" s="300" t="s">
        <v>10</v>
      </c>
      <c r="B650" s="300"/>
      <c r="C650" s="300"/>
      <c r="D650" s="300"/>
      <c r="E650" s="300"/>
      <c r="F650" s="102"/>
      <c r="G650" s="107"/>
      <c r="H650" s="107"/>
      <c r="I650" s="107"/>
      <c r="J650" s="107"/>
      <c r="K650" s="281">
        <f>TRUNC(SUM(K649),2)</f>
        <v>13.05</v>
      </c>
      <c r="L650" s="285"/>
      <c r="M650" s="285"/>
      <c r="N650" s="285"/>
      <c r="O650" s="285"/>
      <c r="P650" s="285"/>
      <c r="Q650" s="285"/>
      <c r="R650" s="285"/>
      <c r="S650" s="285"/>
      <c r="T650" s="285"/>
      <c r="U650" s="285"/>
      <c r="V650" s="285"/>
      <c r="W650" s="285"/>
      <c r="X650" s="285"/>
      <c r="Y650" s="285"/>
      <c r="Z650" s="285"/>
      <c r="AA650" s="285"/>
      <c r="AB650" s="285"/>
      <c r="AC650" s="285"/>
      <c r="AD650" s="285"/>
      <c r="AE650" s="285"/>
      <c r="AF650" s="285"/>
      <c r="AG650" s="285"/>
      <c r="AH650" s="285"/>
    </row>
    <row r="651" spans="1:34" s="83" customFormat="1" ht="20.100000000000001" customHeight="1" x14ac:dyDescent="0.25">
      <c r="A651" s="15" t="s">
        <v>580</v>
      </c>
      <c r="B651" s="51" t="s">
        <v>134</v>
      </c>
      <c r="C651" s="51"/>
      <c r="D651" s="51"/>
      <c r="E651" s="51"/>
      <c r="F651" s="16" t="s">
        <v>5</v>
      </c>
      <c r="G651" s="52" t="s">
        <v>35</v>
      </c>
      <c r="H651" s="52" t="s">
        <v>39</v>
      </c>
      <c r="I651" s="17"/>
      <c r="J651" s="17" t="s">
        <v>8</v>
      </c>
      <c r="K651" s="18" t="s">
        <v>9</v>
      </c>
      <c r="L651" s="265"/>
      <c r="M651" s="264"/>
      <c r="N651" s="264"/>
      <c r="O651" s="264"/>
      <c r="P651" s="264"/>
      <c r="Q651" s="264"/>
      <c r="R651" s="264"/>
      <c r="S651" s="264"/>
      <c r="T651" s="264"/>
      <c r="U651" s="264"/>
      <c r="V651" s="264"/>
      <c r="W651" s="264"/>
      <c r="X651" s="264"/>
      <c r="Y651" s="264"/>
      <c r="Z651" s="264"/>
      <c r="AA651" s="264"/>
      <c r="AB651" s="264"/>
      <c r="AC651" s="264"/>
      <c r="AD651" s="264"/>
      <c r="AE651" s="264"/>
      <c r="AF651" s="264"/>
      <c r="AG651" s="264"/>
      <c r="AH651" s="264"/>
    </row>
    <row r="652" spans="1:34" s="8" customFormat="1" ht="20.100000000000001" customHeight="1" x14ac:dyDescent="0.25">
      <c r="A652" s="278"/>
      <c r="B652" s="221" t="s">
        <v>310</v>
      </c>
      <c r="C652" s="220"/>
      <c r="D652" s="220"/>
      <c r="E652" s="220"/>
      <c r="F652" s="96"/>
      <c r="G652" s="125">
        <v>0.6</v>
      </c>
      <c r="H652" s="125">
        <v>43.85</v>
      </c>
      <c r="I652" s="6"/>
      <c r="J652" s="6"/>
      <c r="K652" s="232">
        <f>TRUNC(G652*H652,2)</f>
        <v>26.31</v>
      </c>
      <c r="L652" s="265"/>
      <c r="M652" s="264"/>
      <c r="N652" s="264"/>
      <c r="O652" s="264"/>
      <c r="P652" s="264"/>
      <c r="Q652" s="264"/>
      <c r="R652" s="264"/>
      <c r="S652" s="264"/>
      <c r="T652" s="264"/>
      <c r="U652" s="264"/>
      <c r="V652" s="264"/>
      <c r="W652" s="264"/>
      <c r="X652" s="264"/>
      <c r="Y652" s="264"/>
      <c r="Z652" s="264"/>
      <c r="AA652" s="264"/>
      <c r="AB652" s="264"/>
      <c r="AC652" s="264"/>
      <c r="AD652" s="264"/>
      <c r="AE652" s="264"/>
      <c r="AF652" s="264"/>
      <c r="AG652" s="264"/>
      <c r="AH652" s="264"/>
    </row>
    <row r="653" spans="1:34" s="83" customFormat="1" ht="20.100000000000001" customHeight="1" x14ac:dyDescent="0.25">
      <c r="A653" s="92"/>
      <c r="B653" s="214" t="s">
        <v>389</v>
      </c>
      <c r="C653" s="20"/>
      <c r="D653" s="20"/>
      <c r="E653" s="20"/>
      <c r="F653" s="33"/>
      <c r="G653" s="35">
        <v>0.6</v>
      </c>
      <c r="H653" s="40">
        <v>4.2</v>
      </c>
      <c r="I653" s="34"/>
      <c r="J653" s="34"/>
      <c r="K653" s="39">
        <f t="shared" ref="K653:K695" si="52">TRUNC(G653*H653,2)</f>
        <v>2.52</v>
      </c>
      <c r="L653" s="265"/>
      <c r="M653" s="264"/>
      <c r="N653" s="264"/>
      <c r="O653" s="264"/>
      <c r="P653" s="264"/>
      <c r="Q653" s="264"/>
      <c r="R653" s="264"/>
      <c r="S653" s="264"/>
      <c r="T653" s="264"/>
      <c r="U653" s="264"/>
      <c r="V653" s="264"/>
      <c r="W653" s="264"/>
      <c r="X653" s="264"/>
      <c r="Y653" s="264"/>
      <c r="Z653" s="264"/>
      <c r="AA653" s="264"/>
      <c r="AB653" s="264"/>
      <c r="AC653" s="264"/>
      <c r="AD653" s="264"/>
      <c r="AE653" s="264"/>
      <c r="AF653" s="264"/>
      <c r="AG653" s="264"/>
      <c r="AH653" s="264"/>
    </row>
    <row r="654" spans="1:34" s="83" customFormat="1" ht="20.100000000000001" customHeight="1" x14ac:dyDescent="0.25">
      <c r="A654" s="92"/>
      <c r="B654" s="214" t="s">
        <v>386</v>
      </c>
      <c r="C654" s="38"/>
      <c r="D654" s="38"/>
      <c r="E654" s="38"/>
      <c r="F654" s="33"/>
      <c r="G654" s="35">
        <v>0.6</v>
      </c>
      <c r="H654" s="40">
        <v>9.35</v>
      </c>
      <c r="I654" s="34"/>
      <c r="J654" s="34"/>
      <c r="K654" s="39">
        <f t="shared" si="52"/>
        <v>5.61</v>
      </c>
      <c r="L654" s="265"/>
      <c r="M654" s="264"/>
      <c r="N654" s="264"/>
      <c r="O654" s="264"/>
      <c r="P654" s="264"/>
      <c r="Q654" s="264"/>
      <c r="R654" s="264"/>
      <c r="S654" s="264"/>
      <c r="T654" s="264"/>
      <c r="U654" s="264"/>
      <c r="V654" s="264"/>
      <c r="W654" s="264"/>
      <c r="X654" s="264"/>
      <c r="Y654" s="264"/>
      <c r="Z654" s="264"/>
      <c r="AA654" s="264"/>
      <c r="AB654" s="264"/>
      <c r="AC654" s="264"/>
      <c r="AD654" s="264"/>
      <c r="AE654" s="264"/>
      <c r="AF654" s="264"/>
      <c r="AG654" s="264"/>
      <c r="AH654" s="264"/>
    </row>
    <row r="655" spans="1:34" s="83" customFormat="1" ht="20.100000000000001" customHeight="1" x14ac:dyDescent="0.25">
      <c r="A655" s="92"/>
      <c r="B655" s="214" t="s">
        <v>387</v>
      </c>
      <c r="C655" s="38"/>
      <c r="D655" s="38"/>
      <c r="E655" s="38"/>
      <c r="F655" s="33"/>
      <c r="G655" s="35">
        <v>0.6</v>
      </c>
      <c r="H655" s="40">
        <v>6.61</v>
      </c>
      <c r="I655" s="34"/>
      <c r="J655" s="34"/>
      <c r="K655" s="39">
        <f t="shared" si="52"/>
        <v>3.96</v>
      </c>
      <c r="L655" s="265"/>
      <c r="M655" s="264"/>
      <c r="N655" s="264"/>
      <c r="O655" s="264"/>
      <c r="P655" s="264"/>
      <c r="Q655" s="264"/>
      <c r="R655" s="264"/>
      <c r="S655" s="264"/>
      <c r="T655" s="264"/>
      <c r="U655" s="264"/>
      <c r="V655" s="264"/>
      <c r="W655" s="264"/>
      <c r="X655" s="264"/>
      <c r="Y655" s="264"/>
      <c r="Z655" s="264"/>
      <c r="AA655" s="264"/>
      <c r="AB655" s="264"/>
      <c r="AC655" s="264"/>
      <c r="AD655" s="264"/>
      <c r="AE655" s="264"/>
      <c r="AF655" s="264"/>
      <c r="AG655" s="264"/>
      <c r="AH655" s="264"/>
    </row>
    <row r="656" spans="1:34" s="83" customFormat="1" ht="20.100000000000001" customHeight="1" x14ac:dyDescent="0.25">
      <c r="A656" s="92"/>
      <c r="B656" s="214" t="s">
        <v>388</v>
      </c>
      <c r="C656" s="38"/>
      <c r="D656" s="38"/>
      <c r="E656" s="38"/>
      <c r="F656" s="33"/>
      <c r="G656" s="35">
        <v>0.6</v>
      </c>
      <c r="H656" s="40">
        <v>2.2999999999999998</v>
      </c>
      <c r="I656" s="34"/>
      <c r="J656" s="34"/>
      <c r="K656" s="39">
        <f t="shared" si="52"/>
        <v>1.38</v>
      </c>
      <c r="L656" s="265"/>
      <c r="M656" s="264"/>
      <c r="N656" s="264"/>
      <c r="O656" s="264"/>
      <c r="P656" s="264"/>
      <c r="Q656" s="264"/>
      <c r="R656" s="264"/>
      <c r="S656" s="264"/>
      <c r="T656" s="264"/>
      <c r="U656" s="264"/>
      <c r="V656" s="264"/>
      <c r="W656" s="264"/>
      <c r="X656" s="264"/>
      <c r="Y656" s="264"/>
      <c r="Z656" s="264"/>
      <c r="AA656" s="264"/>
      <c r="AB656" s="264"/>
      <c r="AC656" s="264"/>
      <c r="AD656" s="264"/>
      <c r="AE656" s="264"/>
      <c r="AF656" s="264"/>
      <c r="AG656" s="264"/>
      <c r="AH656" s="264"/>
    </row>
    <row r="657" spans="1:34" s="83" customFormat="1" ht="20.100000000000001" customHeight="1" x14ac:dyDescent="0.25">
      <c r="A657" s="92"/>
      <c r="B657" s="214" t="s">
        <v>367</v>
      </c>
      <c r="C657" s="20"/>
      <c r="D657" s="20"/>
      <c r="E657" s="20"/>
      <c r="F657" s="33"/>
      <c r="G657" s="35">
        <v>0.6</v>
      </c>
      <c r="H657" s="35">
        <v>1.6</v>
      </c>
      <c r="I657" s="34"/>
      <c r="J657" s="34"/>
      <c r="K657" s="39">
        <f t="shared" si="52"/>
        <v>0.96</v>
      </c>
      <c r="L657" s="265"/>
      <c r="M657" s="264"/>
      <c r="N657" s="264"/>
      <c r="O657" s="264"/>
      <c r="P657" s="264"/>
      <c r="Q657" s="264"/>
      <c r="R657" s="264"/>
      <c r="S657" s="264"/>
      <c r="T657" s="264"/>
      <c r="U657" s="264"/>
      <c r="V657" s="264"/>
      <c r="W657" s="264"/>
      <c r="X657" s="264"/>
      <c r="Y657" s="264"/>
      <c r="Z657" s="264"/>
      <c r="AA657" s="264"/>
      <c r="AB657" s="264"/>
      <c r="AC657" s="264"/>
      <c r="AD657" s="264"/>
      <c r="AE657" s="264"/>
      <c r="AF657" s="264"/>
      <c r="AG657" s="264"/>
      <c r="AH657" s="264"/>
    </row>
    <row r="658" spans="1:34" s="83" customFormat="1" ht="20.100000000000001" customHeight="1" x14ac:dyDescent="0.25">
      <c r="A658" s="92"/>
      <c r="B658" s="214" t="s">
        <v>368</v>
      </c>
      <c r="C658" s="20"/>
      <c r="D658" s="20"/>
      <c r="E658" s="20"/>
      <c r="F658" s="33"/>
      <c r="G658" s="35">
        <v>0.6</v>
      </c>
      <c r="H658" s="35">
        <v>1.6</v>
      </c>
      <c r="I658" s="34"/>
      <c r="J658" s="34"/>
      <c r="K658" s="39">
        <f t="shared" si="52"/>
        <v>0.96</v>
      </c>
      <c r="L658" s="265"/>
      <c r="M658" s="264"/>
      <c r="N658" s="264"/>
      <c r="O658" s="264"/>
      <c r="P658" s="264"/>
      <c r="Q658" s="264"/>
      <c r="R658" s="264"/>
      <c r="S658" s="264"/>
      <c r="T658" s="264"/>
      <c r="U658" s="264"/>
      <c r="V658" s="264"/>
      <c r="W658" s="264"/>
      <c r="X658" s="264"/>
      <c r="Y658" s="264"/>
      <c r="Z658" s="264"/>
      <c r="AA658" s="264"/>
      <c r="AB658" s="264"/>
      <c r="AC658" s="264"/>
      <c r="AD658" s="264"/>
      <c r="AE658" s="264"/>
      <c r="AF658" s="264"/>
      <c r="AG658" s="264"/>
      <c r="AH658" s="264"/>
    </row>
    <row r="659" spans="1:34" s="83" customFormat="1" ht="19.5" customHeight="1" x14ac:dyDescent="0.25">
      <c r="A659" s="92"/>
      <c r="B659" s="214" t="s">
        <v>390</v>
      </c>
      <c r="C659" s="20"/>
      <c r="D659" s="20"/>
      <c r="E659" s="20"/>
      <c r="F659" s="33"/>
      <c r="G659" s="35">
        <v>0.6</v>
      </c>
      <c r="H659" s="35">
        <v>2.8</v>
      </c>
      <c r="I659" s="34"/>
      <c r="J659" s="34"/>
      <c r="K659" s="39">
        <f t="shared" si="52"/>
        <v>1.68</v>
      </c>
      <c r="L659" s="265"/>
      <c r="M659" s="264"/>
      <c r="N659" s="264"/>
      <c r="O659" s="264"/>
      <c r="P659" s="264"/>
      <c r="Q659" s="264"/>
      <c r="R659" s="264"/>
      <c r="S659" s="264"/>
      <c r="T659" s="264"/>
      <c r="U659" s="264"/>
      <c r="V659" s="264"/>
      <c r="W659" s="264"/>
      <c r="X659" s="264"/>
      <c r="Y659" s="264"/>
      <c r="Z659" s="264"/>
      <c r="AA659" s="264"/>
      <c r="AB659" s="264"/>
      <c r="AC659" s="264"/>
      <c r="AD659" s="264"/>
      <c r="AE659" s="264"/>
      <c r="AF659" s="264"/>
      <c r="AG659" s="264"/>
      <c r="AH659" s="264"/>
    </row>
    <row r="660" spans="1:34" s="83" customFormat="1" ht="19.5" customHeight="1" x14ac:dyDescent="0.25">
      <c r="A660" s="92"/>
      <c r="B660" s="214" t="s">
        <v>391</v>
      </c>
      <c r="C660" s="38"/>
      <c r="D660" s="38"/>
      <c r="E660" s="38"/>
      <c r="F660" s="33"/>
      <c r="G660" s="35">
        <v>0.6</v>
      </c>
      <c r="H660" s="35">
        <v>2.8</v>
      </c>
      <c r="I660" s="34"/>
      <c r="J660" s="34"/>
      <c r="K660" s="39">
        <f t="shared" si="52"/>
        <v>1.68</v>
      </c>
      <c r="L660" s="265"/>
      <c r="M660" s="264"/>
      <c r="N660" s="264"/>
      <c r="O660" s="264"/>
      <c r="P660" s="264"/>
      <c r="Q660" s="264"/>
      <c r="R660" s="264"/>
      <c r="S660" s="264"/>
      <c r="T660" s="264"/>
      <c r="U660" s="264"/>
      <c r="V660" s="264"/>
      <c r="W660" s="264"/>
      <c r="X660" s="264"/>
      <c r="Y660" s="264"/>
      <c r="Z660" s="264"/>
      <c r="AA660" s="264"/>
      <c r="AB660" s="264"/>
      <c r="AC660" s="264"/>
      <c r="AD660" s="264"/>
      <c r="AE660" s="264"/>
      <c r="AF660" s="264"/>
      <c r="AG660" s="264"/>
      <c r="AH660" s="264"/>
    </row>
    <row r="661" spans="1:34" s="83" customFormat="1" ht="18" customHeight="1" x14ac:dyDescent="0.25">
      <c r="A661" s="92"/>
      <c r="B661" s="214" t="s">
        <v>392</v>
      </c>
      <c r="C661" s="20"/>
      <c r="D661" s="20"/>
      <c r="E661" s="20"/>
      <c r="F661" s="33"/>
      <c r="G661" s="35">
        <v>0.6</v>
      </c>
      <c r="H661" s="35">
        <v>1.5</v>
      </c>
      <c r="I661" s="34"/>
      <c r="J661" s="34"/>
      <c r="K661" s="39">
        <f t="shared" si="52"/>
        <v>0.9</v>
      </c>
      <c r="L661" s="265"/>
      <c r="M661" s="264"/>
      <c r="N661" s="264"/>
      <c r="O661" s="264"/>
      <c r="P661" s="264"/>
      <c r="Q661" s="264"/>
      <c r="R661" s="264"/>
      <c r="S661" s="264"/>
      <c r="T661" s="264"/>
      <c r="U661" s="264"/>
      <c r="V661" s="264"/>
      <c r="W661" s="264"/>
      <c r="X661" s="264"/>
      <c r="Y661" s="264"/>
      <c r="Z661" s="264"/>
      <c r="AA661" s="264"/>
      <c r="AB661" s="264"/>
      <c r="AC661" s="264"/>
      <c r="AD661" s="264"/>
      <c r="AE661" s="264"/>
      <c r="AF661" s="264"/>
      <c r="AG661" s="264"/>
      <c r="AH661" s="264"/>
    </row>
    <row r="662" spans="1:34" s="83" customFormat="1" ht="20.100000000000001" customHeight="1" x14ac:dyDescent="0.25">
      <c r="A662" s="92"/>
      <c r="B662" s="214" t="s">
        <v>393</v>
      </c>
      <c r="C662" s="20"/>
      <c r="D662" s="20"/>
      <c r="E662" s="20"/>
      <c r="F662" s="33"/>
      <c r="G662" s="35">
        <v>0.6</v>
      </c>
      <c r="H662" s="35">
        <v>1.5</v>
      </c>
      <c r="I662" s="34"/>
      <c r="J662" s="34"/>
      <c r="K662" s="39">
        <f t="shared" si="52"/>
        <v>0.9</v>
      </c>
      <c r="L662" s="265"/>
      <c r="M662" s="264"/>
      <c r="N662" s="264"/>
      <c r="O662" s="264"/>
      <c r="P662" s="264"/>
      <c r="Q662" s="264"/>
      <c r="R662" s="264"/>
      <c r="S662" s="264"/>
      <c r="T662" s="264"/>
      <c r="U662" s="264"/>
      <c r="V662" s="264"/>
      <c r="W662" s="264"/>
      <c r="X662" s="264"/>
      <c r="Y662" s="264"/>
      <c r="Z662" s="264"/>
      <c r="AA662" s="264"/>
      <c r="AB662" s="264"/>
      <c r="AC662" s="264"/>
      <c r="AD662" s="264"/>
      <c r="AE662" s="264"/>
      <c r="AF662" s="264"/>
      <c r="AG662" s="264"/>
      <c r="AH662" s="264"/>
    </row>
    <row r="663" spans="1:34" s="83" customFormat="1" ht="20.100000000000001" customHeight="1" x14ac:dyDescent="0.25">
      <c r="A663" s="92"/>
      <c r="B663" s="214" t="s">
        <v>218</v>
      </c>
      <c r="C663" s="38"/>
      <c r="D663" s="38"/>
      <c r="E663" s="38"/>
      <c r="F663" s="33"/>
      <c r="G663" s="35">
        <v>0.6</v>
      </c>
      <c r="H663" s="35">
        <v>0.8</v>
      </c>
      <c r="I663" s="34"/>
      <c r="J663" s="34"/>
      <c r="K663" s="39">
        <f t="shared" si="52"/>
        <v>0.48</v>
      </c>
      <c r="L663" s="265"/>
      <c r="M663" s="264"/>
      <c r="N663" s="264"/>
      <c r="O663" s="264"/>
      <c r="P663" s="264"/>
      <c r="Q663" s="264"/>
      <c r="R663" s="264"/>
      <c r="S663" s="264"/>
      <c r="T663" s="264"/>
      <c r="U663" s="264"/>
      <c r="V663" s="264"/>
      <c r="W663" s="264"/>
      <c r="X663" s="264"/>
      <c r="Y663" s="264"/>
      <c r="Z663" s="264"/>
      <c r="AA663" s="264"/>
      <c r="AB663" s="264"/>
      <c r="AC663" s="264"/>
      <c r="AD663" s="264"/>
      <c r="AE663" s="264"/>
      <c r="AF663" s="264"/>
      <c r="AG663" s="264"/>
      <c r="AH663" s="264"/>
    </row>
    <row r="664" spans="1:34" s="83" customFormat="1" ht="20.100000000000001" customHeight="1" x14ac:dyDescent="0.25">
      <c r="A664" s="92"/>
      <c r="B664" s="214" t="s">
        <v>370</v>
      </c>
      <c r="C664" s="20"/>
      <c r="D664" s="20"/>
      <c r="E664" s="20"/>
      <c r="F664" s="33"/>
      <c r="G664" s="35">
        <v>0.6</v>
      </c>
      <c r="H664" s="35">
        <v>2.5</v>
      </c>
      <c r="I664" s="34"/>
      <c r="J664" s="34"/>
      <c r="K664" s="39">
        <f t="shared" si="52"/>
        <v>1.5</v>
      </c>
      <c r="L664" s="265"/>
      <c r="M664" s="264"/>
      <c r="N664" s="264"/>
      <c r="O664" s="264"/>
      <c r="P664" s="264"/>
      <c r="Q664" s="264"/>
      <c r="R664" s="264"/>
      <c r="S664" s="264"/>
      <c r="T664" s="264"/>
      <c r="U664" s="264"/>
      <c r="V664" s="264"/>
      <c r="W664" s="264"/>
      <c r="X664" s="264"/>
      <c r="Y664" s="264"/>
      <c r="Z664" s="264"/>
      <c r="AA664" s="264"/>
      <c r="AB664" s="264"/>
      <c r="AC664" s="264"/>
      <c r="AD664" s="264"/>
      <c r="AE664" s="264"/>
      <c r="AF664" s="264"/>
      <c r="AG664" s="264"/>
      <c r="AH664" s="264"/>
    </row>
    <row r="665" spans="1:34" s="83" customFormat="1" ht="20.100000000000001" customHeight="1" x14ac:dyDescent="0.25">
      <c r="A665" s="92"/>
      <c r="B665" s="214" t="s">
        <v>20</v>
      </c>
      <c r="C665" s="20"/>
      <c r="D665" s="20"/>
      <c r="E665" s="20"/>
      <c r="F665" s="33"/>
      <c r="G665" s="35">
        <v>0.6</v>
      </c>
      <c r="H665" s="35">
        <v>2.34</v>
      </c>
      <c r="I665" s="34"/>
      <c r="J665" s="34"/>
      <c r="K665" s="39">
        <f t="shared" si="52"/>
        <v>1.4</v>
      </c>
      <c r="L665" s="265"/>
      <c r="M665" s="264"/>
      <c r="N665" s="264"/>
      <c r="O665" s="264"/>
      <c r="P665" s="264"/>
      <c r="Q665" s="264"/>
      <c r="R665" s="264"/>
      <c r="S665" s="264"/>
      <c r="T665" s="264"/>
      <c r="U665" s="264"/>
      <c r="V665" s="264"/>
      <c r="W665" s="264"/>
      <c r="X665" s="264"/>
      <c r="Y665" s="264"/>
      <c r="Z665" s="264"/>
      <c r="AA665" s="264"/>
      <c r="AB665" s="264"/>
      <c r="AC665" s="264"/>
      <c r="AD665" s="264"/>
      <c r="AE665" s="264"/>
      <c r="AF665" s="264"/>
      <c r="AG665" s="264"/>
      <c r="AH665" s="264"/>
    </row>
    <row r="666" spans="1:34" s="83" customFormat="1" ht="20.100000000000001" customHeight="1" x14ac:dyDescent="0.25">
      <c r="A666" s="92"/>
      <c r="B666" s="214" t="s">
        <v>395</v>
      </c>
      <c r="C666" s="20"/>
      <c r="D666" s="20"/>
      <c r="E666" s="20"/>
      <c r="F666" s="33"/>
      <c r="G666" s="35">
        <v>0.6</v>
      </c>
      <c r="H666" s="35">
        <v>15</v>
      </c>
      <c r="I666" s="34"/>
      <c r="J666" s="34"/>
      <c r="K666" s="39">
        <f t="shared" si="52"/>
        <v>9</v>
      </c>
      <c r="L666" s="265"/>
      <c r="M666" s="264"/>
      <c r="N666" s="264"/>
      <c r="O666" s="264"/>
      <c r="P666" s="264"/>
      <c r="Q666" s="264"/>
      <c r="R666" s="264"/>
      <c r="S666" s="264"/>
      <c r="T666" s="264"/>
      <c r="U666" s="264"/>
      <c r="V666" s="264"/>
      <c r="W666" s="264"/>
      <c r="X666" s="264"/>
      <c r="Y666" s="264"/>
      <c r="Z666" s="264"/>
      <c r="AA666" s="264"/>
      <c r="AB666" s="264"/>
      <c r="AC666" s="264"/>
      <c r="AD666" s="264"/>
      <c r="AE666" s="264"/>
      <c r="AF666" s="264"/>
      <c r="AG666" s="264"/>
      <c r="AH666" s="264"/>
    </row>
    <row r="667" spans="1:34" s="83" customFormat="1" ht="20.100000000000001" customHeight="1" x14ac:dyDescent="0.25">
      <c r="A667" s="92"/>
      <c r="B667" s="214" t="s">
        <v>394</v>
      </c>
      <c r="C667" s="38"/>
      <c r="D667" s="38"/>
      <c r="E667" s="38"/>
      <c r="F667" s="33"/>
      <c r="G667" s="35">
        <v>0.6</v>
      </c>
      <c r="H667" s="35">
        <v>2.8</v>
      </c>
      <c r="I667" s="34"/>
      <c r="J667" s="34"/>
      <c r="K667" s="39">
        <f t="shared" si="52"/>
        <v>1.68</v>
      </c>
      <c r="L667" s="265"/>
      <c r="M667" s="264"/>
      <c r="N667" s="264"/>
      <c r="O667" s="264"/>
      <c r="P667" s="264"/>
      <c r="Q667" s="264"/>
      <c r="R667" s="264"/>
      <c r="S667" s="264"/>
      <c r="T667" s="264"/>
      <c r="U667" s="264"/>
      <c r="V667" s="264"/>
      <c r="W667" s="264"/>
      <c r="X667" s="264"/>
      <c r="Y667" s="264"/>
      <c r="Z667" s="264"/>
      <c r="AA667" s="264"/>
      <c r="AB667" s="264"/>
      <c r="AC667" s="264"/>
      <c r="AD667" s="264"/>
      <c r="AE667" s="264"/>
      <c r="AF667" s="264"/>
      <c r="AG667" s="264"/>
      <c r="AH667" s="264"/>
    </row>
    <row r="668" spans="1:34" s="83" customFormat="1" ht="20.100000000000001" customHeight="1" x14ac:dyDescent="0.25">
      <c r="A668" s="92"/>
      <c r="B668" t="s">
        <v>361</v>
      </c>
      <c r="C668" s="38"/>
      <c r="D668" s="38"/>
      <c r="E668" s="38"/>
      <c r="F668" s="33"/>
      <c r="G668" s="35">
        <v>0.6</v>
      </c>
      <c r="H668" s="35">
        <v>2.13</v>
      </c>
      <c r="I668" s="34"/>
      <c r="J668" s="34"/>
      <c r="K668" s="39">
        <f t="shared" si="52"/>
        <v>1.27</v>
      </c>
      <c r="L668" s="265"/>
      <c r="M668" s="264"/>
      <c r="N668" s="264"/>
      <c r="O668" s="264"/>
      <c r="P668" s="264"/>
      <c r="Q668" s="264"/>
      <c r="R668" s="264"/>
      <c r="S668" s="264"/>
      <c r="T668" s="264"/>
      <c r="U668" s="264"/>
      <c r="V668" s="264"/>
      <c r="W668" s="264"/>
      <c r="X668" s="264"/>
      <c r="Y668" s="264"/>
      <c r="Z668" s="264"/>
      <c r="AA668" s="264"/>
      <c r="AB668" s="264"/>
      <c r="AC668" s="264"/>
      <c r="AD668" s="264"/>
      <c r="AE668" s="264"/>
      <c r="AF668" s="264"/>
      <c r="AG668" s="264"/>
      <c r="AH668" s="264"/>
    </row>
    <row r="669" spans="1:34" s="83" customFormat="1" ht="20.100000000000001" customHeight="1" x14ac:dyDescent="0.25">
      <c r="A669" s="92"/>
      <c r="B669" t="s">
        <v>362</v>
      </c>
      <c r="C669" s="38"/>
      <c r="D669" s="38"/>
      <c r="E669" s="38"/>
      <c r="F669" s="33"/>
      <c r="G669" s="35">
        <v>0.6</v>
      </c>
      <c r="H669" s="35">
        <v>2.13</v>
      </c>
      <c r="I669" s="34"/>
      <c r="J669" s="34"/>
      <c r="K669" s="39">
        <f t="shared" si="52"/>
        <v>1.27</v>
      </c>
      <c r="L669" s="265"/>
      <c r="M669" s="264"/>
      <c r="N669" s="264"/>
      <c r="O669" s="264"/>
      <c r="P669" s="264"/>
      <c r="Q669" s="264"/>
      <c r="R669" s="264"/>
      <c r="S669" s="264"/>
      <c r="T669" s="264"/>
      <c r="U669" s="264"/>
      <c r="V669" s="264"/>
      <c r="W669" s="264"/>
      <c r="X669" s="264"/>
      <c r="Y669" s="264"/>
      <c r="Z669" s="264"/>
      <c r="AA669" s="264"/>
      <c r="AB669" s="264"/>
      <c r="AC669" s="264"/>
      <c r="AD669" s="264"/>
      <c r="AE669" s="264"/>
      <c r="AF669" s="264"/>
      <c r="AG669" s="264"/>
      <c r="AH669" s="264"/>
    </row>
    <row r="670" spans="1:34" s="25" customFormat="1" ht="20.100000000000001" customHeight="1" x14ac:dyDescent="0.25">
      <c r="A670" s="108"/>
      <c r="B670" t="s">
        <v>396</v>
      </c>
      <c r="C670" s="109"/>
      <c r="D670" s="109"/>
      <c r="E670" s="109"/>
      <c r="F670" s="110"/>
      <c r="G670" s="111">
        <v>0.6</v>
      </c>
      <c r="H670" s="111">
        <v>1.3</v>
      </c>
      <c r="I670" s="112"/>
      <c r="J670" s="113"/>
      <c r="K670" s="39">
        <f t="shared" si="52"/>
        <v>0.78</v>
      </c>
      <c r="L670" s="265"/>
      <c r="M670" s="265"/>
      <c r="N670" s="265"/>
      <c r="O670" s="265"/>
      <c r="P670" s="265"/>
      <c r="Q670" s="265"/>
      <c r="R670" s="265"/>
      <c r="S670" s="265"/>
      <c r="T670" s="265"/>
      <c r="U670" s="265"/>
      <c r="V670" s="265"/>
      <c r="W670" s="265"/>
      <c r="X670" s="265"/>
      <c r="Y670" s="265"/>
      <c r="Z670" s="265"/>
      <c r="AA670" s="265"/>
      <c r="AB670" s="265"/>
      <c r="AC670" s="265"/>
      <c r="AD670" s="265"/>
      <c r="AE670" s="265"/>
      <c r="AF670" s="265"/>
      <c r="AG670" s="265"/>
      <c r="AH670" s="265"/>
    </row>
    <row r="671" spans="1:34" s="25" customFormat="1" ht="20.100000000000001" customHeight="1" x14ac:dyDescent="0.25">
      <c r="A671" s="108"/>
      <c r="B671" s="212" t="s">
        <v>364</v>
      </c>
      <c r="C671" s="109"/>
      <c r="D671" s="109"/>
      <c r="E671" s="109"/>
      <c r="F671" s="110"/>
      <c r="G671" s="111">
        <v>0.6</v>
      </c>
      <c r="H671" s="111">
        <v>1.3</v>
      </c>
      <c r="I671" s="112"/>
      <c r="J671" s="113"/>
      <c r="K671" s="39">
        <f t="shared" si="52"/>
        <v>0.78</v>
      </c>
      <c r="L671" s="265"/>
      <c r="M671" s="265"/>
      <c r="N671" s="265"/>
      <c r="O671" s="265"/>
      <c r="P671" s="265"/>
      <c r="Q671" s="265"/>
      <c r="R671" s="265"/>
      <c r="S671" s="265"/>
      <c r="T671" s="265"/>
      <c r="U671" s="265"/>
      <c r="V671" s="265"/>
      <c r="W671" s="265"/>
      <c r="X671" s="265"/>
      <c r="Y671" s="265"/>
      <c r="Z671" s="265"/>
      <c r="AA671" s="265"/>
      <c r="AB671" s="265"/>
      <c r="AC671" s="265"/>
      <c r="AD671" s="265"/>
      <c r="AE671" s="265"/>
      <c r="AF671" s="265"/>
      <c r="AG671" s="265"/>
      <c r="AH671" s="265"/>
    </row>
    <row r="672" spans="1:34" s="25" customFormat="1" ht="20.100000000000001" customHeight="1" x14ac:dyDescent="0.25">
      <c r="A672" s="108"/>
      <c r="B672" s="212" t="s">
        <v>397</v>
      </c>
      <c r="C672" s="109"/>
      <c r="D672" s="109"/>
      <c r="E672" s="109"/>
      <c r="F672" s="110"/>
      <c r="G672" s="111">
        <v>0.6</v>
      </c>
      <c r="H672" s="111">
        <v>3</v>
      </c>
      <c r="I672" s="112"/>
      <c r="J672" s="113"/>
      <c r="K672" s="39">
        <f t="shared" si="52"/>
        <v>1.8</v>
      </c>
      <c r="L672" s="265"/>
      <c r="M672" s="265"/>
      <c r="N672" s="265"/>
      <c r="O672" s="265"/>
      <c r="P672" s="265"/>
      <c r="Q672" s="265"/>
      <c r="R672" s="265"/>
      <c r="S672" s="265"/>
      <c r="T672" s="265"/>
      <c r="U672" s="265"/>
      <c r="V672" s="265"/>
      <c r="W672" s="265"/>
      <c r="X672" s="265"/>
      <c r="Y672" s="265"/>
      <c r="Z672" s="265"/>
      <c r="AA672" s="265"/>
      <c r="AB672" s="265"/>
      <c r="AC672" s="265"/>
      <c r="AD672" s="265"/>
      <c r="AE672" s="265"/>
      <c r="AF672" s="265"/>
      <c r="AG672" s="265"/>
      <c r="AH672" s="265"/>
    </row>
    <row r="673" spans="1:34" s="25" customFormat="1" ht="20.100000000000001" customHeight="1" x14ac:dyDescent="0.25">
      <c r="A673" s="108"/>
      <c r="B673" s="212" t="s">
        <v>145</v>
      </c>
      <c r="C673" s="109"/>
      <c r="D673" s="109"/>
      <c r="E673" s="109"/>
      <c r="F673" s="110"/>
      <c r="G673" s="111">
        <v>0.8</v>
      </c>
      <c r="H673" s="111">
        <v>2.2999999999999998</v>
      </c>
      <c r="I673" s="112"/>
      <c r="J673" s="113"/>
      <c r="K673" s="39">
        <f t="shared" si="52"/>
        <v>1.84</v>
      </c>
      <c r="L673" s="265"/>
      <c r="M673" s="265"/>
      <c r="N673" s="265"/>
      <c r="O673" s="265"/>
      <c r="P673" s="265"/>
      <c r="Q673" s="265"/>
      <c r="R673" s="265"/>
      <c r="S673" s="265"/>
      <c r="T673" s="265"/>
      <c r="U673" s="265"/>
      <c r="V673" s="265"/>
      <c r="W673" s="265"/>
      <c r="X673" s="265"/>
      <c r="Y673" s="265"/>
      <c r="Z673" s="265"/>
      <c r="AA673" s="265"/>
      <c r="AB673" s="265"/>
      <c r="AC673" s="265"/>
      <c r="AD673" s="265"/>
      <c r="AE673" s="265"/>
      <c r="AF673" s="265"/>
      <c r="AG673" s="265"/>
      <c r="AH673" s="265"/>
    </row>
    <row r="674" spans="1:34" s="25" customFormat="1" ht="20.100000000000001" customHeight="1" x14ac:dyDescent="0.25">
      <c r="A674" s="108"/>
      <c r="B674" s="109" t="s">
        <v>374</v>
      </c>
      <c r="C674" s="109"/>
      <c r="D674" s="109"/>
      <c r="E674" s="109"/>
      <c r="F674" s="110"/>
      <c r="G674" s="111">
        <v>0.8</v>
      </c>
      <c r="H674" s="111">
        <v>15.4</v>
      </c>
      <c r="I674" s="112"/>
      <c r="J674" s="113"/>
      <c r="K674" s="39">
        <f t="shared" si="52"/>
        <v>12.32</v>
      </c>
      <c r="L674" s="265"/>
      <c r="M674" s="265"/>
      <c r="N674" s="265"/>
      <c r="O674" s="265"/>
      <c r="P674" s="265"/>
      <c r="Q674" s="265"/>
      <c r="R674" s="265"/>
      <c r="S674" s="265"/>
      <c r="T674" s="265"/>
      <c r="U674" s="265"/>
      <c r="V674" s="265"/>
      <c r="W674" s="265"/>
      <c r="X674" s="265"/>
      <c r="Y674" s="265"/>
      <c r="Z674" s="265"/>
      <c r="AA674" s="265"/>
      <c r="AB674" s="265"/>
      <c r="AC674" s="265"/>
      <c r="AD674" s="265"/>
      <c r="AE674" s="265"/>
      <c r="AF674" s="265"/>
      <c r="AG674" s="265"/>
      <c r="AH674" s="265"/>
    </row>
    <row r="675" spans="1:34" s="25" customFormat="1" ht="20.100000000000001" customHeight="1" x14ac:dyDescent="0.25">
      <c r="A675" s="108"/>
      <c r="B675" s="109" t="s">
        <v>375</v>
      </c>
      <c r="C675" s="109"/>
      <c r="D675" s="109"/>
      <c r="E675" s="109"/>
      <c r="F675" s="110"/>
      <c r="G675" s="111">
        <v>0.8</v>
      </c>
      <c r="H675" s="111">
        <v>3.6</v>
      </c>
      <c r="I675" s="112"/>
      <c r="J675" s="113"/>
      <c r="K675" s="39">
        <f t="shared" si="52"/>
        <v>2.88</v>
      </c>
      <c r="L675" s="265"/>
      <c r="M675" s="265"/>
      <c r="N675" s="265"/>
      <c r="O675" s="265"/>
      <c r="P675" s="265"/>
      <c r="Q675" s="265"/>
      <c r="R675" s="265"/>
      <c r="S675" s="265"/>
      <c r="T675" s="265"/>
      <c r="U675" s="265"/>
      <c r="V675" s="265"/>
      <c r="W675" s="265"/>
      <c r="X675" s="265"/>
      <c r="Y675" s="265"/>
      <c r="Z675" s="265"/>
      <c r="AA675" s="265"/>
      <c r="AB675" s="265"/>
      <c r="AC675" s="265"/>
      <c r="AD675" s="265"/>
      <c r="AE675" s="265"/>
      <c r="AF675" s="265"/>
      <c r="AG675" s="265"/>
      <c r="AH675" s="265"/>
    </row>
    <row r="676" spans="1:34" s="25" customFormat="1" ht="20.100000000000001" customHeight="1" x14ac:dyDescent="0.25">
      <c r="A676" s="108"/>
      <c r="B676" s="109" t="s">
        <v>399</v>
      </c>
      <c r="C676" s="109"/>
      <c r="D676" s="109"/>
      <c r="E676" s="109"/>
      <c r="F676" s="110"/>
      <c r="G676" s="111">
        <v>0.8</v>
      </c>
      <c r="H676" s="111">
        <v>9.8699999999999992</v>
      </c>
      <c r="I676" s="112"/>
      <c r="J676" s="113"/>
      <c r="K676" s="39">
        <f t="shared" si="52"/>
        <v>7.89</v>
      </c>
      <c r="L676" s="265"/>
      <c r="M676" s="265"/>
      <c r="N676" s="265"/>
      <c r="O676" s="265"/>
      <c r="P676" s="265"/>
      <c r="Q676" s="265"/>
      <c r="R676" s="265"/>
      <c r="S676" s="265"/>
      <c r="T676" s="265"/>
      <c r="U676" s="265"/>
      <c r="V676" s="265"/>
      <c r="W676" s="265"/>
      <c r="X676" s="265"/>
      <c r="Y676" s="265"/>
      <c r="Z676" s="265"/>
      <c r="AA676" s="265"/>
      <c r="AB676" s="265"/>
      <c r="AC676" s="265"/>
      <c r="AD676" s="265"/>
      <c r="AE676" s="265"/>
      <c r="AF676" s="265"/>
      <c r="AG676" s="265"/>
      <c r="AH676" s="265"/>
    </row>
    <row r="677" spans="1:34" s="25" customFormat="1" ht="20.100000000000001" customHeight="1" x14ac:dyDescent="0.25">
      <c r="A677" s="108"/>
      <c r="B677" s="109" t="s">
        <v>376</v>
      </c>
      <c r="C677" s="109"/>
      <c r="D677" s="109"/>
      <c r="E677" s="109"/>
      <c r="F677" s="110"/>
      <c r="G677" s="111">
        <v>0.6</v>
      </c>
      <c r="H677" s="111">
        <v>8.66</v>
      </c>
      <c r="I677" s="112"/>
      <c r="J677" s="113"/>
      <c r="K677" s="39">
        <f t="shared" si="52"/>
        <v>5.19</v>
      </c>
      <c r="L677" s="265"/>
      <c r="M677" s="265"/>
      <c r="N677" s="265"/>
      <c r="O677" s="265"/>
      <c r="P677" s="265"/>
      <c r="Q677" s="265"/>
      <c r="R677" s="265"/>
      <c r="S677" s="265"/>
      <c r="T677" s="265"/>
      <c r="U677" s="265"/>
      <c r="V677" s="265"/>
      <c r="W677" s="265"/>
      <c r="X677" s="265"/>
      <c r="Y677" s="265"/>
      <c r="Z677" s="265"/>
      <c r="AA677" s="265"/>
      <c r="AB677" s="265"/>
      <c r="AC677" s="265"/>
      <c r="AD677" s="265"/>
      <c r="AE677" s="265"/>
      <c r="AF677" s="265"/>
      <c r="AG677" s="265"/>
      <c r="AH677" s="265"/>
    </row>
    <row r="678" spans="1:34" s="25" customFormat="1" ht="20.100000000000001" customHeight="1" x14ac:dyDescent="0.25">
      <c r="A678" s="108"/>
      <c r="B678" s="109" t="s">
        <v>377</v>
      </c>
      <c r="C678" s="109"/>
      <c r="D678" s="109"/>
      <c r="E678" s="109"/>
      <c r="F678" s="110"/>
      <c r="G678" s="111">
        <v>0.6</v>
      </c>
      <c r="H678" s="111">
        <v>3.6</v>
      </c>
      <c r="I678" s="112"/>
      <c r="J678" s="113"/>
      <c r="K678" s="39">
        <f t="shared" si="52"/>
        <v>2.16</v>
      </c>
      <c r="L678" s="265"/>
      <c r="M678" s="265"/>
      <c r="N678" s="265"/>
      <c r="O678" s="265"/>
      <c r="P678" s="265"/>
      <c r="Q678" s="265"/>
      <c r="R678" s="265"/>
      <c r="S678" s="265"/>
      <c r="T678" s="265"/>
      <c r="U678" s="265"/>
      <c r="V678" s="265"/>
      <c r="W678" s="265"/>
      <c r="X678" s="265"/>
      <c r="Y678" s="265"/>
      <c r="Z678" s="265"/>
      <c r="AA678" s="265"/>
      <c r="AB678" s="265"/>
      <c r="AC678" s="265"/>
      <c r="AD678" s="265"/>
      <c r="AE678" s="265"/>
      <c r="AF678" s="265"/>
      <c r="AG678" s="265"/>
      <c r="AH678" s="265"/>
    </row>
    <row r="679" spans="1:34" s="25" customFormat="1" ht="20.100000000000001" customHeight="1" x14ac:dyDescent="0.25">
      <c r="A679" s="108"/>
      <c r="B679" s="109" t="s">
        <v>398</v>
      </c>
      <c r="C679" s="109"/>
      <c r="D679" s="109"/>
      <c r="E679" s="109"/>
      <c r="F679" s="110"/>
      <c r="G679" s="111">
        <v>0.6</v>
      </c>
      <c r="H679" s="111">
        <v>7.28</v>
      </c>
      <c r="I679" s="112"/>
      <c r="J679" s="113"/>
      <c r="K679" s="39">
        <f t="shared" si="52"/>
        <v>4.3600000000000003</v>
      </c>
      <c r="L679" s="265"/>
      <c r="M679" s="265"/>
      <c r="N679" s="265"/>
      <c r="O679" s="265"/>
      <c r="P679" s="265"/>
      <c r="Q679" s="265"/>
      <c r="R679" s="265"/>
      <c r="S679" s="265"/>
      <c r="T679" s="265"/>
      <c r="U679" s="265"/>
      <c r="V679" s="265"/>
      <c r="W679" s="265"/>
      <c r="X679" s="265"/>
      <c r="Y679" s="265"/>
      <c r="Z679" s="265"/>
      <c r="AA679" s="265"/>
      <c r="AB679" s="265"/>
      <c r="AC679" s="265"/>
      <c r="AD679" s="265"/>
      <c r="AE679" s="265"/>
      <c r="AF679" s="265"/>
      <c r="AG679" s="265"/>
      <c r="AH679" s="265"/>
    </row>
    <row r="680" spans="1:34" s="25" customFormat="1" ht="20.100000000000001" customHeight="1" x14ac:dyDescent="0.25">
      <c r="A680" s="108"/>
      <c r="B680" t="s">
        <v>372</v>
      </c>
      <c r="C680" s="109"/>
      <c r="D680" s="109"/>
      <c r="E680" s="109"/>
      <c r="F680" s="110"/>
      <c r="G680" s="111">
        <v>0.6</v>
      </c>
      <c r="H680" s="111">
        <v>1.6</v>
      </c>
      <c r="I680" s="112"/>
      <c r="J680" s="113"/>
      <c r="K680" s="39">
        <f t="shared" si="52"/>
        <v>0.96</v>
      </c>
      <c r="L680" s="265"/>
      <c r="M680" s="265"/>
      <c r="N680" s="265"/>
      <c r="O680" s="265"/>
      <c r="P680" s="265"/>
      <c r="Q680" s="265"/>
      <c r="R680" s="265"/>
      <c r="S680" s="265"/>
      <c r="T680" s="265"/>
      <c r="U680" s="265"/>
      <c r="V680" s="265"/>
      <c r="W680" s="265"/>
      <c r="X680" s="265"/>
      <c r="Y680" s="265"/>
      <c r="Z680" s="265"/>
      <c r="AA680" s="265"/>
      <c r="AB680" s="265"/>
      <c r="AC680" s="265"/>
      <c r="AD680" s="265"/>
      <c r="AE680" s="265"/>
      <c r="AF680" s="265"/>
      <c r="AG680" s="265"/>
      <c r="AH680" s="265"/>
    </row>
    <row r="681" spans="1:34" s="25" customFormat="1" ht="20.100000000000001" customHeight="1" x14ac:dyDescent="0.25">
      <c r="A681" s="108"/>
      <c r="B681" t="s">
        <v>373</v>
      </c>
      <c r="C681" s="109"/>
      <c r="D681" s="109"/>
      <c r="E681" s="109"/>
      <c r="F681" s="110"/>
      <c r="G681" s="111">
        <v>0.6</v>
      </c>
      <c r="H681" s="111">
        <v>1.6</v>
      </c>
      <c r="I681" s="112"/>
      <c r="J681" s="113"/>
      <c r="K681" s="39">
        <f t="shared" si="52"/>
        <v>0.96</v>
      </c>
      <c r="L681" s="265"/>
      <c r="M681" s="265"/>
      <c r="N681" s="265"/>
      <c r="O681" s="265"/>
      <c r="P681" s="265"/>
      <c r="Q681" s="265"/>
      <c r="R681" s="265"/>
      <c r="S681" s="265"/>
      <c r="T681" s="265"/>
      <c r="U681" s="265"/>
      <c r="V681" s="265"/>
      <c r="W681" s="265"/>
      <c r="X681" s="265"/>
      <c r="Y681" s="265"/>
      <c r="Z681" s="265"/>
      <c r="AA681" s="265"/>
      <c r="AB681" s="265"/>
      <c r="AC681" s="265"/>
      <c r="AD681" s="265"/>
      <c r="AE681" s="265"/>
      <c r="AF681" s="265"/>
      <c r="AG681" s="265"/>
      <c r="AH681" s="265"/>
    </row>
    <row r="682" spans="1:34" s="25" customFormat="1" ht="20.100000000000001" customHeight="1" x14ac:dyDescent="0.25">
      <c r="A682" s="108"/>
      <c r="B682" s="109" t="s">
        <v>378</v>
      </c>
      <c r="C682" s="109"/>
      <c r="D682" s="109"/>
      <c r="E682" s="109"/>
      <c r="F682" s="110"/>
      <c r="G682" s="111">
        <v>0.6</v>
      </c>
      <c r="H682" s="111">
        <v>6.4</v>
      </c>
      <c r="I682" s="112"/>
      <c r="J682" s="113"/>
      <c r="K682" s="39">
        <f t="shared" si="52"/>
        <v>3.84</v>
      </c>
      <c r="L682" s="265"/>
      <c r="M682" s="265"/>
      <c r="N682" s="265"/>
      <c r="O682" s="265"/>
      <c r="P682" s="265"/>
      <c r="Q682" s="265"/>
      <c r="R682" s="265"/>
      <c r="S682" s="265"/>
      <c r="T682" s="265"/>
      <c r="U682" s="265"/>
      <c r="V682" s="265"/>
      <c r="W682" s="265"/>
      <c r="X682" s="265"/>
      <c r="Y682" s="265"/>
      <c r="Z682" s="265"/>
      <c r="AA682" s="265"/>
      <c r="AB682" s="265"/>
      <c r="AC682" s="265"/>
      <c r="AD682" s="265"/>
      <c r="AE682" s="265"/>
      <c r="AF682" s="265"/>
      <c r="AG682" s="265"/>
      <c r="AH682" s="265"/>
    </row>
    <row r="683" spans="1:34" s="25" customFormat="1" ht="20.100000000000001" customHeight="1" x14ac:dyDescent="0.25">
      <c r="A683" s="108"/>
      <c r="B683" s="109" t="s">
        <v>379</v>
      </c>
      <c r="C683" s="109"/>
      <c r="D683" s="109"/>
      <c r="E683" s="109"/>
      <c r="F683" s="110"/>
      <c r="G683" s="111">
        <v>0.6</v>
      </c>
      <c r="H683" s="111">
        <v>16.3</v>
      </c>
      <c r="I683" s="112"/>
      <c r="J683" s="113"/>
      <c r="K683" s="39">
        <f t="shared" si="52"/>
        <v>9.7799999999999994</v>
      </c>
      <c r="L683" s="265"/>
      <c r="M683" s="265"/>
      <c r="N683" s="265"/>
      <c r="O683" s="265"/>
      <c r="P683" s="265"/>
      <c r="Q683" s="265"/>
      <c r="R683" s="265"/>
      <c r="S683" s="265"/>
      <c r="T683" s="265"/>
      <c r="U683" s="265"/>
      <c r="V683" s="265"/>
      <c r="W683" s="265"/>
      <c r="X683" s="265"/>
      <c r="Y683" s="265"/>
      <c r="Z683" s="265"/>
      <c r="AA683" s="265"/>
      <c r="AB683" s="265"/>
      <c r="AC683" s="265"/>
      <c r="AD683" s="265"/>
      <c r="AE683" s="265"/>
      <c r="AF683" s="265"/>
      <c r="AG683" s="265"/>
      <c r="AH683" s="265"/>
    </row>
    <row r="684" spans="1:34" s="25" customFormat="1" ht="20.100000000000001" customHeight="1" x14ac:dyDescent="0.25">
      <c r="A684" s="108"/>
      <c r="B684" s="109" t="s">
        <v>380</v>
      </c>
      <c r="C684" s="109"/>
      <c r="D684" s="109"/>
      <c r="E684" s="109"/>
      <c r="F684" s="110"/>
      <c r="G684" s="111">
        <v>0.6</v>
      </c>
      <c r="H684" s="111">
        <v>2</v>
      </c>
      <c r="I684" s="112"/>
      <c r="J684" s="113"/>
      <c r="K684" s="39">
        <f t="shared" si="52"/>
        <v>1.2</v>
      </c>
      <c r="L684" s="265"/>
      <c r="M684" s="265"/>
      <c r="N684" s="265"/>
      <c r="O684" s="265"/>
      <c r="P684" s="265"/>
      <c r="Q684" s="265"/>
      <c r="R684" s="265"/>
      <c r="S684" s="265"/>
      <c r="T684" s="265"/>
      <c r="U684" s="265"/>
      <c r="V684" s="265"/>
      <c r="W684" s="265"/>
      <c r="X684" s="265"/>
      <c r="Y684" s="265"/>
      <c r="Z684" s="265"/>
      <c r="AA684" s="265"/>
      <c r="AB684" s="265"/>
      <c r="AC684" s="265"/>
      <c r="AD684" s="265"/>
      <c r="AE684" s="265"/>
      <c r="AF684" s="265"/>
      <c r="AG684" s="265"/>
      <c r="AH684" s="265"/>
    </row>
    <row r="685" spans="1:34" s="25" customFormat="1" ht="20.100000000000001" customHeight="1" x14ac:dyDescent="0.25">
      <c r="A685" s="108"/>
      <c r="B685" s="109" t="s">
        <v>381</v>
      </c>
      <c r="C685" s="109"/>
      <c r="D685" s="109"/>
      <c r="E685" s="109"/>
      <c r="F685" s="110"/>
      <c r="G685" s="111">
        <v>0.6</v>
      </c>
      <c r="H685" s="111">
        <v>1.95</v>
      </c>
      <c r="I685" s="112"/>
      <c r="J685" s="113"/>
      <c r="K685" s="39">
        <f t="shared" si="52"/>
        <v>1.17</v>
      </c>
      <c r="L685" s="265"/>
      <c r="M685" s="265"/>
      <c r="N685" s="265"/>
      <c r="O685" s="265"/>
      <c r="P685" s="265"/>
      <c r="Q685" s="265"/>
      <c r="R685" s="265"/>
      <c r="S685" s="265"/>
      <c r="T685" s="265"/>
      <c r="U685" s="265"/>
      <c r="V685" s="265"/>
      <c r="W685" s="265"/>
      <c r="X685" s="265"/>
      <c r="Y685" s="265"/>
      <c r="Z685" s="265"/>
      <c r="AA685" s="265"/>
      <c r="AB685" s="265"/>
      <c r="AC685" s="265"/>
      <c r="AD685" s="265"/>
      <c r="AE685" s="265"/>
      <c r="AF685" s="265"/>
      <c r="AG685" s="265"/>
      <c r="AH685" s="265"/>
    </row>
    <row r="686" spans="1:34" s="25" customFormat="1" ht="20.100000000000001" customHeight="1" x14ac:dyDescent="0.25">
      <c r="A686" s="108"/>
      <c r="B686" s="109" t="s">
        <v>263</v>
      </c>
      <c r="C686" s="109"/>
      <c r="D686" s="109"/>
      <c r="E686" s="109"/>
      <c r="F686" s="110"/>
      <c r="G686" s="111">
        <v>0.6</v>
      </c>
      <c r="H686" s="111">
        <v>2</v>
      </c>
      <c r="I686" s="112"/>
      <c r="J686" s="113"/>
      <c r="K686" s="39">
        <f t="shared" si="52"/>
        <v>1.2</v>
      </c>
      <c r="L686" s="265"/>
      <c r="M686" s="265"/>
      <c r="N686" s="265"/>
      <c r="O686" s="265"/>
      <c r="P686" s="265"/>
      <c r="Q686" s="265"/>
      <c r="R686" s="265"/>
      <c r="S686" s="265"/>
      <c r="T686" s="265"/>
      <c r="U686" s="265"/>
      <c r="V686" s="265"/>
      <c r="W686" s="265"/>
      <c r="X686" s="265"/>
      <c r="Y686" s="265"/>
      <c r="Z686" s="265"/>
      <c r="AA686" s="265"/>
      <c r="AB686" s="265"/>
      <c r="AC686" s="265"/>
      <c r="AD686" s="265"/>
      <c r="AE686" s="265"/>
      <c r="AF686" s="265"/>
      <c r="AG686" s="265"/>
      <c r="AH686" s="265"/>
    </row>
    <row r="687" spans="1:34" s="25" customFormat="1" ht="20.100000000000001" customHeight="1" x14ac:dyDescent="0.25">
      <c r="A687" s="108"/>
      <c r="B687" s="109" t="s">
        <v>400</v>
      </c>
      <c r="C687" s="109"/>
      <c r="D687" s="109"/>
      <c r="E687" s="109"/>
      <c r="F687" s="110"/>
      <c r="G687" s="111">
        <v>0.6</v>
      </c>
      <c r="H687" s="111">
        <v>1.5</v>
      </c>
      <c r="I687" s="112"/>
      <c r="J687" s="113"/>
      <c r="K687" s="39">
        <f t="shared" si="52"/>
        <v>0.9</v>
      </c>
      <c r="L687" s="265"/>
      <c r="M687" s="265"/>
      <c r="N687" s="265"/>
      <c r="O687" s="265"/>
      <c r="P687" s="265"/>
      <c r="Q687" s="265"/>
      <c r="R687" s="265"/>
      <c r="S687" s="265"/>
      <c r="T687" s="265"/>
      <c r="U687" s="265"/>
      <c r="V687" s="265"/>
      <c r="W687" s="265"/>
      <c r="X687" s="265"/>
      <c r="Y687" s="265"/>
      <c r="Z687" s="265"/>
      <c r="AA687" s="265"/>
      <c r="AB687" s="265"/>
      <c r="AC687" s="265"/>
      <c r="AD687" s="265"/>
      <c r="AE687" s="265"/>
      <c r="AF687" s="265"/>
      <c r="AG687" s="265"/>
      <c r="AH687" s="265"/>
    </row>
    <row r="688" spans="1:34" s="25" customFormat="1" ht="20.100000000000001" customHeight="1" x14ac:dyDescent="0.25">
      <c r="A688" s="108"/>
      <c r="B688" s="109" t="s">
        <v>382</v>
      </c>
      <c r="C688" s="109"/>
      <c r="D688" s="109"/>
      <c r="E688" s="109"/>
      <c r="F688" s="110"/>
      <c r="G688" s="111">
        <v>0.6</v>
      </c>
      <c r="H688" s="111">
        <v>2.5</v>
      </c>
      <c r="I688" s="112"/>
      <c r="J688" s="113"/>
      <c r="K688" s="39">
        <f t="shared" si="52"/>
        <v>1.5</v>
      </c>
      <c r="L688" s="265"/>
      <c r="M688" s="265"/>
      <c r="N688" s="265"/>
      <c r="O688" s="265"/>
      <c r="P688" s="265"/>
      <c r="Q688" s="265"/>
      <c r="R688" s="265"/>
      <c r="S688" s="265"/>
      <c r="T688" s="265"/>
      <c r="U688" s="265"/>
      <c r="V688" s="265"/>
      <c r="W688" s="265"/>
      <c r="X688" s="265"/>
      <c r="Y688" s="265"/>
      <c r="Z688" s="265"/>
      <c r="AA688" s="265"/>
      <c r="AB688" s="265"/>
      <c r="AC688" s="265"/>
      <c r="AD688" s="265"/>
      <c r="AE688" s="265"/>
      <c r="AF688" s="265"/>
      <c r="AG688" s="265"/>
      <c r="AH688" s="265"/>
    </row>
    <row r="689" spans="1:34" s="25" customFormat="1" ht="20.100000000000001" customHeight="1" x14ac:dyDescent="0.25">
      <c r="A689" s="108"/>
      <c r="B689" s="109" t="s">
        <v>152</v>
      </c>
      <c r="C689" s="109"/>
      <c r="D689" s="109"/>
      <c r="E689" s="109"/>
      <c r="F689" s="110"/>
      <c r="G689" s="111">
        <v>0.6</v>
      </c>
      <c r="H689" s="111">
        <v>2.81</v>
      </c>
      <c r="I689" s="112"/>
      <c r="J689" s="113"/>
      <c r="K689" s="39">
        <f t="shared" si="52"/>
        <v>1.68</v>
      </c>
      <c r="L689" s="265"/>
      <c r="M689" s="265"/>
      <c r="N689" s="265"/>
      <c r="O689" s="265"/>
      <c r="P689" s="265"/>
      <c r="Q689" s="265"/>
      <c r="R689" s="265"/>
      <c r="S689" s="265"/>
      <c r="T689" s="265"/>
      <c r="U689" s="265"/>
      <c r="V689" s="265"/>
      <c r="W689" s="265"/>
      <c r="X689" s="265"/>
      <c r="Y689" s="265"/>
      <c r="Z689" s="265"/>
      <c r="AA689" s="265"/>
      <c r="AB689" s="265"/>
      <c r="AC689" s="265"/>
      <c r="AD689" s="265"/>
      <c r="AE689" s="265"/>
      <c r="AF689" s="265"/>
      <c r="AG689" s="265"/>
      <c r="AH689" s="265"/>
    </row>
    <row r="690" spans="1:34" s="25" customFormat="1" ht="20.100000000000001" customHeight="1" x14ac:dyDescent="0.25">
      <c r="A690" s="108"/>
      <c r="B690" s="109" t="s">
        <v>377</v>
      </c>
      <c r="C690" s="109"/>
      <c r="D690" s="109"/>
      <c r="E690" s="109"/>
      <c r="F690" s="110"/>
      <c r="G690" s="111">
        <v>0.6</v>
      </c>
      <c r="H690" s="111">
        <v>2.11</v>
      </c>
      <c r="I690" s="112"/>
      <c r="J690" s="113"/>
      <c r="K690" s="39">
        <f t="shared" si="52"/>
        <v>1.26</v>
      </c>
      <c r="L690" s="265"/>
      <c r="M690" s="265"/>
      <c r="N690" s="265"/>
      <c r="O690" s="265"/>
      <c r="P690" s="265"/>
      <c r="Q690" s="265"/>
      <c r="R690" s="265"/>
      <c r="S690" s="265"/>
      <c r="T690" s="265"/>
      <c r="U690" s="265"/>
      <c r="V690" s="265"/>
      <c r="W690" s="265"/>
      <c r="X690" s="265"/>
      <c r="Y690" s="265"/>
      <c r="Z690" s="265"/>
      <c r="AA690" s="265"/>
      <c r="AB690" s="265"/>
      <c r="AC690" s="265"/>
      <c r="AD690" s="265"/>
      <c r="AE690" s="265"/>
      <c r="AF690" s="265"/>
      <c r="AG690" s="265"/>
      <c r="AH690" s="265"/>
    </row>
    <row r="691" spans="1:34" s="25" customFormat="1" ht="20.100000000000001" customHeight="1" x14ac:dyDescent="0.25">
      <c r="A691" s="108"/>
      <c r="B691" s="109" t="s">
        <v>383</v>
      </c>
      <c r="C691" s="109"/>
      <c r="D691" s="109"/>
      <c r="E691" s="109"/>
      <c r="F691" s="110"/>
      <c r="G691" s="111">
        <v>0.6</v>
      </c>
      <c r="H691" s="111">
        <v>2.5</v>
      </c>
      <c r="I691" s="112"/>
      <c r="J691" s="113"/>
      <c r="K691" s="39">
        <f t="shared" si="52"/>
        <v>1.5</v>
      </c>
      <c r="L691" s="265"/>
      <c r="M691" s="265"/>
      <c r="N691" s="265"/>
      <c r="O691" s="265"/>
      <c r="P691" s="265"/>
      <c r="Q691" s="265"/>
      <c r="R691" s="265"/>
      <c r="S691" s="265"/>
      <c r="T691" s="265"/>
      <c r="U691" s="265"/>
      <c r="V691" s="265"/>
      <c r="W691" s="265"/>
      <c r="X691" s="265"/>
      <c r="Y691" s="265"/>
      <c r="Z691" s="265"/>
      <c r="AA691" s="265"/>
      <c r="AB691" s="265"/>
      <c r="AC691" s="265"/>
      <c r="AD691" s="265"/>
      <c r="AE691" s="265"/>
      <c r="AF691" s="265"/>
      <c r="AG691" s="265"/>
      <c r="AH691" s="265"/>
    </row>
    <row r="692" spans="1:34" s="25" customFormat="1" ht="20.100000000000001" customHeight="1" x14ac:dyDescent="0.25">
      <c r="A692" s="108"/>
      <c r="B692" s="109" t="s">
        <v>271</v>
      </c>
      <c r="C692" s="109"/>
      <c r="D692" s="109"/>
      <c r="E692" s="109"/>
      <c r="F692" s="110"/>
      <c r="G692" s="111">
        <v>0.6</v>
      </c>
      <c r="H692" s="111">
        <v>2.0299999999999998</v>
      </c>
      <c r="I692" s="112"/>
      <c r="J692" s="113"/>
      <c r="K692" s="39">
        <f t="shared" si="52"/>
        <v>1.21</v>
      </c>
      <c r="L692" s="265"/>
      <c r="M692" s="265"/>
      <c r="N692" s="265"/>
      <c r="O692" s="265"/>
      <c r="P692" s="265"/>
      <c r="Q692" s="265"/>
      <c r="R692" s="265"/>
      <c r="S692" s="265"/>
      <c r="T692" s="265"/>
      <c r="U692" s="265"/>
      <c r="V692" s="265"/>
      <c r="W692" s="265"/>
      <c r="X692" s="265"/>
      <c r="Y692" s="265"/>
      <c r="Z692" s="265"/>
      <c r="AA692" s="265"/>
      <c r="AB692" s="265"/>
      <c r="AC692" s="265"/>
      <c r="AD692" s="265"/>
      <c r="AE692" s="265"/>
      <c r="AF692" s="265"/>
      <c r="AG692" s="265"/>
      <c r="AH692" s="265"/>
    </row>
    <row r="693" spans="1:34" s="25" customFormat="1" ht="20.100000000000001" customHeight="1" x14ac:dyDescent="0.25">
      <c r="A693" s="108"/>
      <c r="B693" s="109" t="s">
        <v>384</v>
      </c>
      <c r="C693" s="109"/>
      <c r="D693" s="109"/>
      <c r="E693" s="109"/>
      <c r="F693" s="110"/>
      <c r="G693" s="111">
        <v>0.6</v>
      </c>
      <c r="H693" s="111">
        <v>1.2</v>
      </c>
      <c r="I693" s="112"/>
      <c r="J693" s="113"/>
      <c r="K693" s="39">
        <f t="shared" si="52"/>
        <v>0.72</v>
      </c>
      <c r="L693" s="265"/>
      <c r="M693" s="265"/>
      <c r="N693" s="265"/>
      <c r="O693" s="265"/>
      <c r="P693" s="265"/>
      <c r="Q693" s="265"/>
      <c r="R693" s="265"/>
      <c r="S693" s="265"/>
      <c r="T693" s="265"/>
      <c r="U693" s="265"/>
      <c r="V693" s="265"/>
      <c r="W693" s="265"/>
      <c r="X693" s="265"/>
      <c r="Y693" s="265"/>
      <c r="Z693" s="265"/>
      <c r="AA693" s="265"/>
      <c r="AB693" s="265"/>
      <c r="AC693" s="265"/>
      <c r="AD693" s="265"/>
      <c r="AE693" s="265"/>
      <c r="AF693" s="265"/>
      <c r="AG693" s="265"/>
      <c r="AH693" s="265"/>
    </row>
    <row r="694" spans="1:34" s="25" customFormat="1" ht="20.100000000000001" customHeight="1" x14ac:dyDescent="0.25">
      <c r="A694" s="108"/>
      <c r="B694" s="109" t="s">
        <v>401</v>
      </c>
      <c r="C694" s="109"/>
      <c r="D694" s="109"/>
      <c r="E694" s="109"/>
      <c r="F694" s="110"/>
      <c r="G694" s="111">
        <v>0.6</v>
      </c>
      <c r="H694" s="111">
        <v>1.3</v>
      </c>
      <c r="I694" s="112"/>
      <c r="J694" s="113"/>
      <c r="K694" s="39">
        <f t="shared" si="52"/>
        <v>0.78</v>
      </c>
      <c r="L694" s="265"/>
      <c r="M694" s="265"/>
      <c r="N694" s="265"/>
      <c r="O694" s="265"/>
      <c r="P694" s="265"/>
      <c r="Q694" s="265"/>
      <c r="R694" s="265"/>
      <c r="S694" s="265"/>
      <c r="T694" s="265"/>
      <c r="U694" s="265"/>
      <c r="V694" s="265"/>
      <c r="W694" s="265"/>
      <c r="X694" s="265"/>
      <c r="Y694" s="265"/>
      <c r="Z694" s="265"/>
      <c r="AA694" s="265"/>
      <c r="AB694" s="265"/>
      <c r="AC694" s="265"/>
      <c r="AD694" s="265"/>
      <c r="AE694" s="265"/>
      <c r="AF694" s="265"/>
      <c r="AG694" s="265"/>
      <c r="AH694" s="265"/>
    </row>
    <row r="695" spans="1:34" s="25" customFormat="1" ht="20.100000000000001" customHeight="1" x14ac:dyDescent="0.25">
      <c r="A695" s="108"/>
      <c r="B695" s="109" t="s">
        <v>385</v>
      </c>
      <c r="C695" s="109"/>
      <c r="D695" s="109"/>
      <c r="E695" s="109"/>
      <c r="F695" s="110"/>
      <c r="G695" s="111">
        <v>0.6</v>
      </c>
      <c r="H695" s="111">
        <v>1.9</v>
      </c>
      <c r="I695" s="112"/>
      <c r="J695" s="113"/>
      <c r="K695" s="39">
        <f t="shared" si="52"/>
        <v>1.1399999999999999</v>
      </c>
      <c r="L695" s="265"/>
      <c r="M695" s="265"/>
      <c r="N695" s="265"/>
      <c r="O695" s="265"/>
      <c r="P695" s="265"/>
      <c r="Q695" s="265"/>
      <c r="R695" s="265"/>
      <c r="S695" s="265"/>
      <c r="T695" s="265"/>
      <c r="U695" s="265"/>
      <c r="V695" s="265"/>
      <c r="W695" s="265"/>
      <c r="X695" s="265"/>
      <c r="Y695" s="265"/>
      <c r="Z695" s="265"/>
      <c r="AA695" s="265"/>
      <c r="AB695" s="265"/>
      <c r="AC695" s="265"/>
      <c r="AD695" s="265"/>
      <c r="AE695" s="265"/>
      <c r="AF695" s="265"/>
      <c r="AG695" s="265"/>
      <c r="AH695" s="265"/>
    </row>
    <row r="696" spans="1:34" s="105" customFormat="1" ht="15" x14ac:dyDescent="0.25">
      <c r="A696" s="300" t="s">
        <v>10</v>
      </c>
      <c r="B696" s="300"/>
      <c r="C696" s="300"/>
      <c r="D696" s="300"/>
      <c r="E696" s="300"/>
      <c r="F696" s="102"/>
      <c r="G696" s="107"/>
      <c r="H696" s="107"/>
      <c r="I696" s="107"/>
      <c r="J696" s="107"/>
      <c r="K696" s="47">
        <f>TRUNC(SUM(K652:K692),2)</f>
        <v>130.62</v>
      </c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285"/>
      <c r="W696" s="285"/>
      <c r="X696" s="285"/>
      <c r="Y696" s="285"/>
      <c r="Z696" s="285"/>
      <c r="AA696" s="285"/>
      <c r="AB696" s="285"/>
      <c r="AC696" s="285"/>
      <c r="AD696" s="285"/>
      <c r="AE696" s="285"/>
      <c r="AF696" s="285"/>
      <c r="AG696" s="285"/>
      <c r="AH696" s="285"/>
    </row>
    <row r="697" spans="1:34" s="284" customFormat="1" ht="15" x14ac:dyDescent="0.25">
      <c r="A697" s="267"/>
      <c r="B697" s="313" t="s">
        <v>596</v>
      </c>
      <c r="C697" s="313"/>
      <c r="D697" s="313"/>
      <c r="E697" s="313"/>
      <c r="F697" s="313"/>
      <c r="G697" s="290"/>
      <c r="H697" s="290"/>
      <c r="I697" s="290"/>
      <c r="J697" s="290"/>
      <c r="K697" s="291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285"/>
      <c r="W697" s="285"/>
      <c r="X697" s="285"/>
      <c r="Y697" s="285"/>
      <c r="Z697" s="285"/>
      <c r="AA697" s="285"/>
      <c r="AB697" s="285"/>
      <c r="AC697" s="285"/>
      <c r="AD697" s="285"/>
      <c r="AE697" s="285"/>
      <c r="AF697" s="285"/>
      <c r="AG697" s="285"/>
      <c r="AH697" s="285"/>
    </row>
    <row r="698" spans="1:34" s="284" customFormat="1" ht="15" x14ac:dyDescent="0.25">
      <c r="A698" s="15" t="s">
        <v>581</v>
      </c>
      <c r="B698" s="244" t="s">
        <v>593</v>
      </c>
      <c r="C698" s="244"/>
      <c r="D698" s="244"/>
      <c r="E698" s="244"/>
      <c r="F698" s="255" t="s">
        <v>5</v>
      </c>
      <c r="G698" s="52"/>
      <c r="H698" s="52"/>
      <c r="I698" s="293" t="s">
        <v>128</v>
      </c>
      <c r="J698" s="267"/>
      <c r="K698" s="257" t="s">
        <v>9</v>
      </c>
      <c r="L698" s="285"/>
      <c r="M698" s="285"/>
      <c r="N698" s="285"/>
      <c r="O698" s="285"/>
      <c r="P698" s="285"/>
      <c r="Q698" s="285"/>
      <c r="R698" s="285"/>
      <c r="S698" s="285"/>
      <c r="T698" s="285"/>
      <c r="U698" s="285"/>
      <c r="V698" s="285"/>
      <c r="W698" s="285"/>
      <c r="X698" s="285"/>
      <c r="Y698" s="285"/>
      <c r="Z698" s="285"/>
      <c r="AA698" s="285"/>
      <c r="AB698" s="285"/>
      <c r="AC698" s="285"/>
      <c r="AD698" s="285"/>
      <c r="AE698" s="285"/>
      <c r="AF698" s="285"/>
      <c r="AG698" s="285"/>
      <c r="AH698" s="285"/>
    </row>
    <row r="699" spans="1:34" s="284" customFormat="1" ht="15" x14ac:dyDescent="0.25">
      <c r="A699" s="292"/>
      <c r="B699" s="292" t="s">
        <v>593</v>
      </c>
      <c r="C699" s="292"/>
      <c r="D699" s="292"/>
      <c r="E699" s="273"/>
      <c r="F699" s="272"/>
      <c r="G699" s="65"/>
      <c r="H699" s="65"/>
      <c r="I699" s="65">
        <v>1814.5</v>
      </c>
      <c r="J699" s="286"/>
      <c r="K699" s="286">
        <f>I699</f>
        <v>1814.5</v>
      </c>
      <c r="L699" s="285"/>
      <c r="M699" s="285"/>
      <c r="N699" s="285"/>
      <c r="O699" s="285"/>
      <c r="P699" s="285"/>
      <c r="Q699" s="285"/>
      <c r="R699" s="285"/>
      <c r="S699" s="285"/>
      <c r="T699" s="285"/>
      <c r="U699" s="285"/>
      <c r="V699" s="285"/>
      <c r="W699" s="285"/>
      <c r="X699" s="285"/>
      <c r="Y699" s="285"/>
      <c r="Z699" s="285"/>
      <c r="AA699" s="285"/>
      <c r="AB699" s="285"/>
      <c r="AC699" s="285"/>
      <c r="AD699" s="285"/>
      <c r="AE699" s="285"/>
      <c r="AF699" s="285"/>
      <c r="AG699" s="285"/>
      <c r="AH699" s="285"/>
    </row>
    <row r="700" spans="1:34" s="284" customFormat="1" ht="15" x14ac:dyDescent="0.25">
      <c r="A700" s="300" t="s">
        <v>10</v>
      </c>
      <c r="B700" s="300"/>
      <c r="C700" s="300"/>
      <c r="D700" s="300"/>
      <c r="E700" s="300"/>
      <c r="F700" s="287"/>
      <c r="G700" s="286"/>
      <c r="H700" s="286"/>
      <c r="I700" s="286"/>
      <c r="J700" s="286"/>
      <c r="K700" s="281">
        <f>TRUNC(SUM(K699),2)</f>
        <v>1814.5</v>
      </c>
      <c r="L700" s="285"/>
      <c r="M700" s="285"/>
      <c r="N700" s="285"/>
      <c r="O700" s="285"/>
      <c r="P700" s="285"/>
      <c r="Q700" s="285"/>
      <c r="R700" s="285"/>
      <c r="S700" s="285"/>
      <c r="T700" s="285"/>
      <c r="U700" s="285"/>
      <c r="V700" s="285"/>
      <c r="W700" s="285"/>
      <c r="X700" s="285"/>
      <c r="Y700" s="285"/>
      <c r="Z700" s="285"/>
      <c r="AA700" s="285"/>
      <c r="AB700" s="285"/>
      <c r="AC700" s="285"/>
      <c r="AD700" s="285"/>
      <c r="AE700" s="285"/>
      <c r="AF700" s="285"/>
      <c r="AG700" s="285"/>
      <c r="AH700" s="285"/>
    </row>
    <row r="701" spans="1:34" s="284" customFormat="1" ht="15" x14ac:dyDescent="0.25">
      <c r="A701" s="267" t="s">
        <v>582</v>
      </c>
      <c r="B701" s="244" t="s">
        <v>594</v>
      </c>
      <c r="C701" s="267"/>
      <c r="D701" s="267"/>
      <c r="E701" s="267"/>
      <c r="F701" s="255" t="s">
        <v>5</v>
      </c>
      <c r="G701" s="290"/>
      <c r="H701" s="290"/>
      <c r="I701" s="296" t="s">
        <v>128</v>
      </c>
      <c r="J701" s="290"/>
      <c r="K701" s="295" t="s">
        <v>9</v>
      </c>
      <c r="L701" s="285"/>
      <c r="M701" s="285"/>
      <c r="N701" s="285"/>
      <c r="O701" s="285"/>
      <c r="P701" s="285"/>
      <c r="Q701" s="285"/>
      <c r="R701" s="285"/>
      <c r="S701" s="285"/>
      <c r="T701" s="285"/>
      <c r="U701" s="285"/>
      <c r="V701" s="285"/>
      <c r="W701" s="285"/>
      <c r="X701" s="285"/>
      <c r="Y701" s="285"/>
      <c r="Z701" s="285"/>
      <c r="AA701" s="285"/>
      <c r="AB701" s="285"/>
      <c r="AC701" s="285"/>
      <c r="AD701" s="285"/>
      <c r="AE701" s="285"/>
      <c r="AF701" s="285"/>
      <c r="AG701" s="285"/>
      <c r="AH701" s="285"/>
    </row>
    <row r="702" spans="1:34" s="284" customFormat="1" ht="15" x14ac:dyDescent="0.25">
      <c r="A702" s="270"/>
      <c r="B702" s="245" t="s">
        <v>594</v>
      </c>
      <c r="C702" s="270"/>
      <c r="D702" s="270"/>
      <c r="E702" s="270"/>
      <c r="F702" s="287"/>
      <c r="G702" s="286"/>
      <c r="H702" s="286"/>
      <c r="I702" s="297">
        <v>1814.5</v>
      </c>
      <c r="J702" s="286"/>
      <c r="K702" s="176">
        <f>I702</f>
        <v>1814.5</v>
      </c>
      <c r="L702" s="285"/>
      <c r="M702" s="285"/>
      <c r="N702" s="285"/>
      <c r="O702" s="285"/>
      <c r="P702" s="285"/>
      <c r="Q702" s="285"/>
      <c r="R702" s="285"/>
      <c r="S702" s="285"/>
      <c r="T702" s="285"/>
      <c r="U702" s="285"/>
      <c r="V702" s="285"/>
      <c r="W702" s="285"/>
      <c r="X702" s="285"/>
      <c r="Y702" s="285"/>
      <c r="Z702" s="285"/>
      <c r="AA702" s="285"/>
      <c r="AB702" s="285"/>
      <c r="AC702" s="285"/>
      <c r="AD702" s="285"/>
      <c r="AE702" s="285"/>
      <c r="AF702" s="285"/>
      <c r="AG702" s="285"/>
      <c r="AH702" s="285"/>
    </row>
    <row r="703" spans="1:34" s="284" customFormat="1" ht="15" x14ac:dyDescent="0.25">
      <c r="A703" s="300" t="s">
        <v>10</v>
      </c>
      <c r="B703" s="300"/>
      <c r="C703" s="300"/>
      <c r="D703" s="300"/>
      <c r="E703" s="300"/>
      <c r="F703" s="287"/>
      <c r="G703" s="286"/>
      <c r="H703" s="286"/>
      <c r="I703" s="286"/>
      <c r="J703" s="286"/>
      <c r="K703" s="281">
        <f>TRUNC(SUM(K702),2)</f>
        <v>1814.5</v>
      </c>
      <c r="L703" s="285"/>
      <c r="M703" s="285"/>
      <c r="N703" s="285"/>
      <c r="O703" s="285"/>
      <c r="P703" s="285"/>
      <c r="Q703" s="285"/>
      <c r="R703" s="285"/>
      <c r="S703" s="285"/>
      <c r="T703" s="285"/>
      <c r="U703" s="285"/>
      <c r="V703" s="285"/>
      <c r="W703" s="285"/>
      <c r="X703" s="285"/>
      <c r="Y703" s="285"/>
      <c r="Z703" s="285"/>
      <c r="AA703" s="285"/>
      <c r="AB703" s="285"/>
      <c r="AC703" s="285"/>
      <c r="AD703" s="285"/>
      <c r="AE703" s="285"/>
      <c r="AF703" s="285"/>
      <c r="AG703" s="285"/>
      <c r="AH703" s="285"/>
    </row>
    <row r="704" spans="1:34" s="284" customFormat="1" ht="15" x14ac:dyDescent="0.25">
      <c r="A704" s="267" t="s">
        <v>583</v>
      </c>
      <c r="B704" s="244" t="s">
        <v>597</v>
      </c>
      <c r="C704" s="267"/>
      <c r="D704" s="267"/>
      <c r="E704" s="267"/>
      <c r="F704" s="294"/>
      <c r="G704" s="296" t="s">
        <v>133</v>
      </c>
      <c r="H704" s="290"/>
      <c r="I704" s="290"/>
      <c r="J704" s="296" t="s">
        <v>8</v>
      </c>
      <c r="K704" s="295" t="s">
        <v>9</v>
      </c>
      <c r="L704" s="285"/>
      <c r="M704" s="285"/>
      <c r="N704" s="285"/>
      <c r="O704" s="285"/>
      <c r="P704" s="285"/>
      <c r="Q704" s="285"/>
      <c r="R704" s="285"/>
      <c r="S704" s="285"/>
      <c r="T704" s="285"/>
      <c r="U704" s="285"/>
      <c r="V704" s="285"/>
      <c r="W704" s="285"/>
      <c r="X704" s="285"/>
      <c r="Y704" s="285"/>
      <c r="Z704" s="285"/>
      <c r="AA704" s="285"/>
      <c r="AB704" s="285"/>
      <c r="AC704" s="285"/>
      <c r="AD704" s="285"/>
      <c r="AE704" s="285"/>
      <c r="AF704" s="285"/>
      <c r="AG704" s="285"/>
      <c r="AH704" s="285"/>
    </row>
    <row r="705" spans="1:34" s="284" customFormat="1" ht="15" x14ac:dyDescent="0.25">
      <c r="A705" s="270"/>
      <c r="B705" s="245" t="s">
        <v>598</v>
      </c>
      <c r="C705" s="270"/>
      <c r="D705" s="270"/>
      <c r="E705" s="270"/>
      <c r="F705" s="287"/>
      <c r="G705" s="286">
        <v>50</v>
      </c>
      <c r="H705" s="286"/>
      <c r="I705" s="286"/>
      <c r="J705" s="286"/>
      <c r="K705" s="176">
        <f>G705</f>
        <v>50</v>
      </c>
      <c r="L705" s="285"/>
      <c r="M705" s="285"/>
      <c r="N705" s="285"/>
      <c r="O705" s="285"/>
      <c r="P705" s="285"/>
      <c r="Q705" s="285"/>
      <c r="R705" s="285"/>
      <c r="S705" s="285"/>
      <c r="T705" s="285"/>
      <c r="U705" s="285"/>
      <c r="V705" s="285"/>
      <c r="W705" s="285"/>
      <c r="X705" s="285"/>
      <c r="Y705" s="285"/>
      <c r="Z705" s="285"/>
      <c r="AA705" s="285"/>
      <c r="AB705" s="285"/>
      <c r="AC705" s="285"/>
      <c r="AD705" s="285"/>
      <c r="AE705" s="285"/>
      <c r="AF705" s="285"/>
      <c r="AG705" s="285"/>
      <c r="AH705" s="285"/>
    </row>
    <row r="706" spans="1:34" s="284" customFormat="1" ht="15" x14ac:dyDescent="0.25">
      <c r="A706" s="300" t="s">
        <v>10</v>
      </c>
      <c r="B706" s="300"/>
      <c r="C706" s="300"/>
      <c r="D706" s="300"/>
      <c r="E706" s="300"/>
      <c r="F706" s="287"/>
      <c r="G706" s="286"/>
      <c r="H706" s="286"/>
      <c r="I706" s="286"/>
      <c r="J706" s="286"/>
      <c r="K706" s="281">
        <f>TRUNC(SUM(K705),2)</f>
        <v>50</v>
      </c>
      <c r="L706" s="285"/>
      <c r="M706" s="285"/>
      <c r="N706" s="285"/>
      <c r="O706" s="285"/>
      <c r="P706" s="285"/>
      <c r="Q706" s="285"/>
      <c r="R706" s="285"/>
      <c r="S706" s="285"/>
      <c r="T706" s="285"/>
      <c r="U706" s="285"/>
      <c r="V706" s="285"/>
      <c r="W706" s="285"/>
      <c r="X706" s="285"/>
      <c r="Y706" s="285"/>
      <c r="Z706" s="285"/>
      <c r="AA706" s="285"/>
      <c r="AB706" s="285"/>
      <c r="AC706" s="285"/>
      <c r="AD706" s="285"/>
      <c r="AE706" s="285"/>
      <c r="AF706" s="285"/>
      <c r="AG706" s="285"/>
      <c r="AH706" s="285"/>
    </row>
    <row r="707" spans="1:34" s="284" customFormat="1" ht="15" x14ac:dyDescent="0.25">
      <c r="A707" s="267" t="s">
        <v>584</v>
      </c>
      <c r="B707" s="244" t="s">
        <v>599</v>
      </c>
      <c r="C707" s="267"/>
      <c r="D707" s="267"/>
      <c r="E707" s="267"/>
      <c r="F707" s="294"/>
      <c r="G707" s="296" t="s">
        <v>133</v>
      </c>
      <c r="H707" s="290"/>
      <c r="I707" s="290"/>
      <c r="J707" s="296" t="s">
        <v>600</v>
      </c>
      <c r="K707" s="295" t="s">
        <v>9</v>
      </c>
      <c r="L707" s="285"/>
      <c r="M707" s="285"/>
      <c r="N707" s="285"/>
      <c r="O707" s="285"/>
      <c r="P707" s="285"/>
      <c r="Q707" s="285"/>
      <c r="R707" s="285"/>
      <c r="S707" s="285"/>
      <c r="T707" s="285"/>
      <c r="U707" s="285"/>
      <c r="V707" s="285"/>
      <c r="W707" s="285"/>
      <c r="X707" s="285"/>
      <c r="Y707" s="285"/>
      <c r="Z707" s="285"/>
      <c r="AA707" s="285"/>
      <c r="AB707" s="285"/>
      <c r="AC707" s="285"/>
      <c r="AD707" s="285"/>
      <c r="AE707" s="285"/>
      <c r="AF707" s="285"/>
      <c r="AG707" s="285"/>
      <c r="AH707" s="285"/>
    </row>
    <row r="708" spans="1:34" s="284" customFormat="1" ht="15" x14ac:dyDescent="0.25">
      <c r="A708" s="270"/>
      <c r="B708" s="245" t="s">
        <v>598</v>
      </c>
      <c r="C708" s="270"/>
      <c r="D708" s="270"/>
      <c r="E708" s="270"/>
      <c r="F708" s="287"/>
      <c r="G708" s="286">
        <v>15</v>
      </c>
      <c r="H708" s="286"/>
      <c r="I708" s="286"/>
      <c r="J708" s="286"/>
      <c r="K708" s="176">
        <f>G708</f>
        <v>15</v>
      </c>
      <c r="L708" s="285"/>
      <c r="M708" s="285"/>
      <c r="N708" s="285"/>
      <c r="O708" s="285"/>
      <c r="P708" s="285"/>
      <c r="Q708" s="285"/>
      <c r="R708" s="285"/>
      <c r="S708" s="285"/>
      <c r="T708" s="285"/>
      <c r="U708" s="285"/>
      <c r="V708" s="285"/>
      <c r="W708" s="285"/>
      <c r="X708" s="285"/>
      <c r="Y708" s="285"/>
      <c r="Z708" s="285"/>
      <c r="AA708" s="285"/>
      <c r="AB708" s="285"/>
      <c r="AC708" s="285"/>
      <c r="AD708" s="285"/>
      <c r="AE708" s="285"/>
      <c r="AF708" s="285"/>
      <c r="AG708" s="285"/>
      <c r="AH708" s="285"/>
    </row>
    <row r="709" spans="1:34" s="284" customFormat="1" ht="15" x14ac:dyDescent="0.25">
      <c r="A709" s="300" t="s">
        <v>10</v>
      </c>
      <c r="B709" s="300"/>
      <c r="C709" s="300"/>
      <c r="D709" s="300"/>
      <c r="E709" s="300"/>
      <c r="F709" s="287"/>
      <c r="G709" s="286"/>
      <c r="H709" s="286"/>
      <c r="I709" s="286"/>
      <c r="J709" s="286"/>
      <c r="K709" s="281">
        <f>TRUNC(SUM(K708),2)</f>
        <v>15</v>
      </c>
      <c r="L709" s="285"/>
      <c r="M709" s="285"/>
      <c r="N709" s="285"/>
      <c r="O709" s="285"/>
      <c r="P709" s="285"/>
      <c r="Q709" s="285"/>
      <c r="R709" s="285"/>
      <c r="S709" s="285"/>
      <c r="T709" s="285"/>
      <c r="U709" s="285"/>
      <c r="V709" s="285"/>
      <c r="W709" s="285"/>
      <c r="X709" s="285"/>
      <c r="Y709" s="285"/>
      <c r="Z709" s="285"/>
      <c r="AA709" s="285"/>
      <c r="AB709" s="285"/>
      <c r="AC709" s="285"/>
      <c r="AD709" s="285"/>
      <c r="AE709" s="285"/>
      <c r="AF709" s="285"/>
      <c r="AG709" s="285"/>
      <c r="AH709" s="285"/>
    </row>
    <row r="710" spans="1:34" s="284" customFormat="1" ht="15" x14ac:dyDescent="0.25">
      <c r="A710" s="267"/>
      <c r="B710" s="313" t="s">
        <v>592</v>
      </c>
      <c r="C710" s="313"/>
      <c r="D710" s="313"/>
      <c r="E710" s="313"/>
      <c r="F710" s="313"/>
      <c r="G710" s="290"/>
      <c r="H710" s="290"/>
      <c r="I710" s="290"/>
      <c r="J710" s="290"/>
      <c r="K710" s="291"/>
      <c r="L710" s="285"/>
      <c r="M710" s="285"/>
      <c r="N710" s="285"/>
      <c r="O710" s="285"/>
      <c r="P710" s="285"/>
      <c r="Q710" s="285"/>
      <c r="R710" s="285"/>
      <c r="S710" s="285"/>
      <c r="T710" s="285"/>
      <c r="U710" s="285"/>
      <c r="V710" s="285"/>
      <c r="W710" s="285"/>
      <c r="X710" s="285"/>
      <c r="Y710" s="285"/>
      <c r="Z710" s="285"/>
      <c r="AA710" s="285"/>
      <c r="AB710" s="285"/>
      <c r="AC710" s="285"/>
      <c r="AD710" s="285"/>
      <c r="AE710" s="285"/>
      <c r="AF710" s="285"/>
      <c r="AG710" s="285"/>
      <c r="AH710" s="285"/>
    </row>
    <row r="711" spans="1:34" s="104" customFormat="1" ht="15" x14ac:dyDescent="0.25">
      <c r="A711" s="229" t="s">
        <v>586</v>
      </c>
      <c r="B711" s="226" t="s">
        <v>504</v>
      </c>
      <c r="C711" s="226"/>
      <c r="D711" s="226"/>
      <c r="E711" s="226"/>
      <c r="F711" s="16"/>
      <c r="G711" s="228" t="s">
        <v>133</v>
      </c>
      <c r="H711" s="228"/>
      <c r="I711" s="228"/>
      <c r="J711" s="228" t="s">
        <v>8</v>
      </c>
      <c r="K711" s="18" t="s">
        <v>9</v>
      </c>
      <c r="L711" s="285"/>
      <c r="M711" s="285"/>
      <c r="N711" s="285"/>
      <c r="O711" s="285"/>
      <c r="P711" s="285"/>
      <c r="Q711" s="285"/>
      <c r="R711" s="285"/>
      <c r="S711" s="285"/>
      <c r="T711" s="285"/>
      <c r="U711" s="285"/>
      <c r="V711" s="285"/>
      <c r="W711" s="285"/>
      <c r="X711" s="285"/>
      <c r="Y711" s="285"/>
      <c r="Z711" s="285"/>
      <c r="AA711" s="285"/>
      <c r="AB711" s="285"/>
      <c r="AC711" s="285"/>
      <c r="AD711" s="285"/>
      <c r="AE711" s="285"/>
      <c r="AF711" s="285"/>
      <c r="AG711" s="285"/>
      <c r="AH711" s="285"/>
    </row>
    <row r="712" spans="1:34" s="104" customFormat="1" ht="22.5" customHeight="1" x14ac:dyDescent="0.25">
      <c r="A712" s="278"/>
      <c r="B712" s="231" t="s">
        <v>506</v>
      </c>
      <c r="C712" s="76"/>
      <c r="D712" s="76"/>
      <c r="E712" s="76"/>
      <c r="F712" s="93"/>
      <c r="G712" s="77">
        <v>2</v>
      </c>
      <c r="H712" s="224"/>
      <c r="I712" s="224"/>
      <c r="J712" s="224"/>
      <c r="K712" s="87">
        <f>G712</f>
        <v>2</v>
      </c>
      <c r="L712" s="285"/>
      <c r="M712" s="285"/>
      <c r="N712" s="285"/>
      <c r="O712" s="285"/>
      <c r="P712" s="285"/>
      <c r="Q712" s="285"/>
      <c r="R712" s="285"/>
      <c r="S712" s="285"/>
      <c r="T712" s="285"/>
      <c r="U712" s="285"/>
      <c r="V712" s="285"/>
      <c r="W712" s="285"/>
      <c r="X712" s="285"/>
      <c r="Y712" s="285"/>
      <c r="Z712" s="285"/>
      <c r="AA712" s="285"/>
      <c r="AB712" s="285"/>
      <c r="AC712" s="285"/>
      <c r="AD712" s="285"/>
      <c r="AE712" s="285"/>
      <c r="AF712" s="285"/>
      <c r="AG712" s="285"/>
      <c r="AH712" s="285"/>
    </row>
    <row r="713" spans="1:34" s="104" customFormat="1" ht="22.5" customHeight="1" x14ac:dyDescent="0.25">
      <c r="A713" s="230"/>
      <c r="B713" s="231" t="s">
        <v>507</v>
      </c>
      <c r="C713" s="76"/>
      <c r="D713" s="76"/>
      <c r="E713" s="76"/>
      <c r="F713" s="93"/>
      <c r="G713" s="77">
        <v>2</v>
      </c>
      <c r="H713" s="224"/>
      <c r="I713" s="224"/>
      <c r="J713" s="224"/>
      <c r="K713" s="87">
        <f t="shared" ref="K713:K720" si="53">G713</f>
        <v>2</v>
      </c>
      <c r="L713" s="285"/>
      <c r="M713" s="285"/>
      <c r="N713" s="285"/>
      <c r="O713" s="285"/>
      <c r="P713" s="285"/>
      <c r="Q713" s="285"/>
      <c r="R713" s="285"/>
      <c r="S713" s="285"/>
      <c r="T713" s="285"/>
      <c r="U713" s="285"/>
      <c r="V713" s="285"/>
      <c r="W713" s="285"/>
      <c r="X713" s="285"/>
      <c r="Y713" s="285"/>
      <c r="Z713" s="285"/>
      <c r="AA713" s="285"/>
      <c r="AB713" s="285"/>
      <c r="AC713" s="285"/>
      <c r="AD713" s="285"/>
      <c r="AE713" s="285"/>
      <c r="AF713" s="285"/>
      <c r="AG713" s="285"/>
      <c r="AH713" s="285"/>
    </row>
    <row r="714" spans="1:34" s="104" customFormat="1" ht="22.5" customHeight="1" x14ac:dyDescent="0.25">
      <c r="A714" s="230"/>
      <c r="B714" s="231" t="s">
        <v>441</v>
      </c>
      <c r="C714" s="76"/>
      <c r="D714" s="76"/>
      <c r="E714" s="76"/>
      <c r="F714" s="93"/>
      <c r="G714" s="77">
        <v>2</v>
      </c>
      <c r="H714" s="224"/>
      <c r="I714" s="224"/>
      <c r="J714" s="224"/>
      <c r="K714" s="87">
        <f t="shared" si="53"/>
        <v>2</v>
      </c>
      <c r="L714" s="285"/>
      <c r="M714" s="285"/>
      <c r="N714" s="285"/>
      <c r="O714" s="285"/>
      <c r="P714" s="285"/>
      <c r="Q714" s="285"/>
      <c r="R714" s="285"/>
      <c r="S714" s="285"/>
      <c r="T714" s="285"/>
      <c r="U714" s="285"/>
      <c r="V714" s="285"/>
      <c r="W714" s="285"/>
      <c r="X714" s="285"/>
      <c r="Y714" s="285"/>
      <c r="Z714" s="285"/>
      <c r="AA714" s="285"/>
      <c r="AB714" s="285"/>
      <c r="AC714" s="285"/>
      <c r="AD714" s="285"/>
      <c r="AE714" s="285"/>
      <c r="AF714" s="285"/>
      <c r="AG714" s="285"/>
      <c r="AH714" s="285"/>
    </row>
    <row r="715" spans="1:34" s="104" customFormat="1" ht="22.5" customHeight="1" x14ac:dyDescent="0.25">
      <c r="A715" s="230"/>
      <c r="B715" s="231" t="s">
        <v>509</v>
      </c>
      <c r="C715" s="76"/>
      <c r="D715" s="76"/>
      <c r="E715" s="76"/>
      <c r="F715" s="93"/>
      <c r="G715" s="77">
        <v>1</v>
      </c>
      <c r="H715" s="224"/>
      <c r="I715" s="224"/>
      <c r="J715" s="224"/>
      <c r="K715" s="87">
        <f t="shared" si="53"/>
        <v>1</v>
      </c>
      <c r="L715" s="285"/>
      <c r="M715" s="285"/>
      <c r="N715" s="285"/>
      <c r="O715" s="285"/>
      <c r="P715" s="285"/>
      <c r="Q715" s="285"/>
      <c r="R715" s="285"/>
      <c r="S715" s="285"/>
      <c r="T715" s="285"/>
      <c r="U715" s="285"/>
      <c r="V715" s="285"/>
      <c r="W715" s="285"/>
      <c r="X715" s="285"/>
      <c r="Y715" s="285"/>
      <c r="Z715" s="285"/>
      <c r="AA715" s="285"/>
      <c r="AB715" s="285"/>
      <c r="AC715" s="285"/>
      <c r="AD715" s="285"/>
      <c r="AE715" s="285"/>
      <c r="AF715" s="285"/>
      <c r="AG715" s="285"/>
      <c r="AH715" s="285"/>
    </row>
    <row r="716" spans="1:34" s="104" customFormat="1" ht="22.5" customHeight="1" x14ac:dyDescent="0.25">
      <c r="A716" s="230"/>
      <c r="B716" s="231" t="s">
        <v>445</v>
      </c>
      <c r="C716" s="76"/>
      <c r="D716" s="76"/>
      <c r="E716" s="76"/>
      <c r="F716" s="93"/>
      <c r="G716" s="77">
        <v>2</v>
      </c>
      <c r="H716" s="224"/>
      <c r="I716" s="224"/>
      <c r="J716" s="224"/>
      <c r="K716" s="87">
        <f t="shared" si="53"/>
        <v>2</v>
      </c>
      <c r="L716" s="285"/>
      <c r="M716" s="285"/>
      <c r="N716" s="285"/>
      <c r="O716" s="285"/>
      <c r="P716" s="285"/>
      <c r="Q716" s="285"/>
      <c r="R716" s="285"/>
      <c r="S716" s="285"/>
      <c r="T716" s="285"/>
      <c r="U716" s="285"/>
      <c r="V716" s="285"/>
      <c r="W716" s="285"/>
      <c r="X716" s="285"/>
      <c r="Y716" s="285"/>
      <c r="Z716" s="285"/>
      <c r="AA716" s="285"/>
      <c r="AB716" s="285"/>
      <c r="AC716" s="285"/>
      <c r="AD716" s="285"/>
      <c r="AE716" s="285"/>
      <c r="AF716" s="285"/>
      <c r="AG716" s="285"/>
      <c r="AH716" s="285"/>
    </row>
    <row r="717" spans="1:34" s="104" customFormat="1" ht="22.5" customHeight="1" x14ac:dyDescent="0.25">
      <c r="A717" s="230"/>
      <c r="B717" s="231" t="s">
        <v>464</v>
      </c>
      <c r="C717" s="76"/>
      <c r="D717" s="76"/>
      <c r="E717" s="76"/>
      <c r="F717" s="93"/>
      <c r="G717" s="77">
        <v>2</v>
      </c>
      <c r="H717" s="224"/>
      <c r="I717" s="224"/>
      <c r="J717" s="224"/>
      <c r="K717" s="87">
        <f t="shared" si="53"/>
        <v>2</v>
      </c>
      <c r="L717" s="285"/>
      <c r="M717" s="285"/>
      <c r="N717" s="285"/>
      <c r="O717" s="285"/>
      <c r="P717" s="285"/>
      <c r="Q717" s="285"/>
      <c r="R717" s="285"/>
      <c r="S717" s="285"/>
      <c r="T717" s="285"/>
      <c r="U717" s="285"/>
      <c r="V717" s="285"/>
      <c r="W717" s="285"/>
      <c r="X717" s="285"/>
      <c r="Y717" s="285"/>
      <c r="Z717" s="285"/>
      <c r="AA717" s="285"/>
      <c r="AB717" s="285"/>
      <c r="AC717" s="285"/>
      <c r="AD717" s="285"/>
      <c r="AE717" s="285"/>
      <c r="AF717" s="285"/>
      <c r="AG717" s="285"/>
      <c r="AH717" s="285"/>
    </row>
    <row r="718" spans="1:34" s="104" customFormat="1" ht="22.5" customHeight="1" x14ac:dyDescent="0.25">
      <c r="A718" s="230"/>
      <c r="B718" s="231" t="s">
        <v>510</v>
      </c>
      <c r="C718" s="76"/>
      <c r="D718" s="76"/>
      <c r="E718" s="76"/>
      <c r="F718" s="93"/>
      <c r="G718" s="77">
        <v>3</v>
      </c>
      <c r="H718" s="224"/>
      <c r="I718" s="224"/>
      <c r="J718" s="224"/>
      <c r="K718" s="87">
        <f t="shared" si="53"/>
        <v>3</v>
      </c>
      <c r="L718" s="285"/>
      <c r="M718" s="285"/>
      <c r="N718" s="285"/>
      <c r="O718" s="285"/>
      <c r="P718" s="285"/>
      <c r="Q718" s="285"/>
      <c r="R718" s="285"/>
      <c r="S718" s="285"/>
      <c r="T718" s="285"/>
      <c r="U718" s="285"/>
      <c r="V718" s="285"/>
      <c r="W718" s="285"/>
      <c r="X718" s="285"/>
      <c r="Y718" s="285"/>
      <c r="Z718" s="285"/>
      <c r="AA718" s="285"/>
      <c r="AB718" s="285"/>
      <c r="AC718" s="285"/>
      <c r="AD718" s="285"/>
      <c r="AE718" s="285"/>
      <c r="AF718" s="285"/>
      <c r="AG718" s="285"/>
      <c r="AH718" s="285"/>
    </row>
    <row r="719" spans="1:34" s="104" customFormat="1" ht="22.5" customHeight="1" x14ac:dyDescent="0.25">
      <c r="A719" s="230"/>
      <c r="B719" s="231" t="s">
        <v>511</v>
      </c>
      <c r="C719" s="76"/>
      <c r="D719" s="76"/>
      <c r="E719" s="76"/>
      <c r="F719" s="93"/>
      <c r="G719" s="77">
        <v>1</v>
      </c>
      <c r="H719" s="224"/>
      <c r="I719" s="224"/>
      <c r="J719" s="224"/>
      <c r="K719" s="87">
        <f t="shared" si="53"/>
        <v>1</v>
      </c>
      <c r="L719" s="285"/>
      <c r="M719" s="285"/>
      <c r="N719" s="285"/>
      <c r="O719" s="285"/>
      <c r="P719" s="285"/>
      <c r="Q719" s="285"/>
      <c r="R719" s="285"/>
      <c r="S719" s="285"/>
      <c r="T719" s="285"/>
      <c r="U719" s="285"/>
      <c r="V719" s="285"/>
      <c r="W719" s="285"/>
      <c r="X719" s="285"/>
      <c r="Y719" s="285"/>
      <c r="Z719" s="285"/>
      <c r="AA719" s="285"/>
      <c r="AB719" s="285"/>
      <c r="AC719" s="285"/>
      <c r="AD719" s="285"/>
      <c r="AE719" s="285"/>
      <c r="AF719" s="285"/>
      <c r="AG719" s="285"/>
      <c r="AH719" s="285"/>
    </row>
    <row r="720" spans="1:34" s="104" customFormat="1" ht="22.5" customHeight="1" x14ac:dyDescent="0.25">
      <c r="A720" s="230"/>
      <c r="B720" s="231" t="s">
        <v>512</v>
      </c>
      <c r="C720" s="76"/>
      <c r="D720" s="76"/>
      <c r="E720" s="76"/>
      <c r="F720" s="93"/>
      <c r="G720" s="77">
        <v>2</v>
      </c>
      <c r="H720" s="224"/>
      <c r="I720" s="224"/>
      <c r="J720" s="224"/>
      <c r="K720" s="87">
        <f t="shared" si="53"/>
        <v>2</v>
      </c>
      <c r="L720" s="285"/>
      <c r="M720" s="285"/>
      <c r="N720" s="285"/>
      <c r="O720" s="285"/>
      <c r="P720" s="285"/>
      <c r="Q720" s="285"/>
      <c r="R720" s="285"/>
      <c r="S720" s="285"/>
      <c r="T720" s="285"/>
      <c r="U720" s="285"/>
      <c r="V720" s="285"/>
      <c r="W720" s="285"/>
      <c r="X720" s="285"/>
      <c r="Y720" s="285"/>
      <c r="Z720" s="285"/>
      <c r="AA720" s="285"/>
      <c r="AB720" s="285"/>
      <c r="AC720" s="285"/>
      <c r="AD720" s="285"/>
      <c r="AE720" s="285"/>
      <c r="AF720" s="285"/>
      <c r="AG720" s="285"/>
      <c r="AH720" s="285"/>
    </row>
    <row r="721" spans="1:34" s="105" customFormat="1" ht="15" x14ac:dyDescent="0.25">
      <c r="A721" s="300" t="s">
        <v>10</v>
      </c>
      <c r="B721" s="300"/>
      <c r="C721" s="300"/>
      <c r="D721" s="300"/>
      <c r="E721" s="300"/>
      <c r="F721" s="102"/>
      <c r="G721" s="107"/>
      <c r="H721" s="107"/>
      <c r="I721" s="107"/>
      <c r="J721" s="107"/>
      <c r="K721" s="47">
        <f>TRUNC(SUM(K712:K720),2)</f>
        <v>17</v>
      </c>
      <c r="L721" s="285"/>
      <c r="M721" s="285"/>
      <c r="N721" s="285"/>
      <c r="O721" s="285"/>
      <c r="P721" s="285"/>
      <c r="Q721" s="285"/>
      <c r="R721" s="285"/>
      <c r="S721" s="285"/>
      <c r="T721" s="285"/>
      <c r="U721" s="285"/>
      <c r="V721" s="285"/>
      <c r="W721" s="285"/>
      <c r="X721" s="285"/>
      <c r="Y721" s="285"/>
      <c r="Z721" s="285"/>
      <c r="AA721" s="285"/>
      <c r="AB721" s="285"/>
      <c r="AC721" s="285"/>
      <c r="AD721" s="285"/>
      <c r="AE721" s="285"/>
      <c r="AF721" s="285"/>
      <c r="AG721" s="285"/>
      <c r="AH721" s="285"/>
    </row>
    <row r="722" spans="1:34" s="104" customFormat="1" ht="15" x14ac:dyDescent="0.25">
      <c r="A722" s="229" t="s">
        <v>587</v>
      </c>
      <c r="B722" s="226" t="s">
        <v>502</v>
      </c>
      <c r="C722" s="226"/>
      <c r="D722" s="226"/>
      <c r="E722" s="226"/>
      <c r="F722" s="16"/>
      <c r="G722" s="228" t="s">
        <v>133</v>
      </c>
      <c r="H722" s="228"/>
      <c r="I722" s="228"/>
      <c r="J722" s="228" t="s">
        <v>8</v>
      </c>
      <c r="K722" s="18" t="s">
        <v>9</v>
      </c>
      <c r="L722" s="285"/>
      <c r="M722" s="285"/>
      <c r="N722" s="285"/>
      <c r="O722" s="285"/>
      <c r="P722" s="285"/>
      <c r="Q722" s="285"/>
      <c r="R722" s="285"/>
      <c r="S722" s="285"/>
      <c r="T722" s="285"/>
      <c r="U722" s="285"/>
      <c r="V722" s="285"/>
      <c r="W722" s="285"/>
      <c r="X722" s="285"/>
      <c r="Y722" s="285"/>
      <c r="Z722" s="285"/>
      <c r="AA722" s="285"/>
      <c r="AB722" s="285"/>
      <c r="AC722" s="285"/>
      <c r="AD722" s="285"/>
      <c r="AE722" s="285"/>
      <c r="AF722" s="285"/>
      <c r="AG722" s="285"/>
      <c r="AH722" s="285"/>
    </row>
    <row r="723" spans="1:34" s="104" customFormat="1" ht="22.5" customHeight="1" x14ac:dyDescent="0.25">
      <c r="A723" s="278"/>
      <c r="B723" s="231" t="s">
        <v>485</v>
      </c>
      <c r="C723" s="76"/>
      <c r="D723" s="76"/>
      <c r="E723" s="76"/>
      <c r="F723" s="93"/>
      <c r="G723" s="77">
        <v>2</v>
      </c>
      <c r="H723" s="224"/>
      <c r="I723" s="224"/>
      <c r="J723" s="224"/>
      <c r="K723" s="87">
        <f>G723</f>
        <v>2</v>
      </c>
      <c r="L723" s="285"/>
      <c r="M723" s="285"/>
      <c r="N723" s="285"/>
      <c r="O723" s="285"/>
      <c r="P723" s="285"/>
      <c r="Q723" s="285"/>
      <c r="R723" s="285"/>
      <c r="S723" s="285"/>
      <c r="T723" s="285"/>
      <c r="U723" s="285"/>
      <c r="V723" s="285"/>
      <c r="W723" s="285"/>
      <c r="X723" s="285"/>
      <c r="Y723" s="285"/>
      <c r="Z723" s="285"/>
      <c r="AA723" s="285"/>
      <c r="AB723" s="285"/>
      <c r="AC723" s="285"/>
      <c r="AD723" s="285"/>
      <c r="AE723" s="285"/>
      <c r="AF723" s="285"/>
      <c r="AG723" s="285"/>
      <c r="AH723" s="285"/>
    </row>
    <row r="724" spans="1:34" s="104" customFormat="1" ht="22.5" customHeight="1" x14ac:dyDescent="0.25">
      <c r="A724" s="230"/>
      <c r="B724" s="231" t="s">
        <v>488</v>
      </c>
      <c r="C724" s="76"/>
      <c r="D724" s="76"/>
      <c r="E724" s="76"/>
      <c r="F724" s="93"/>
      <c r="G724" s="77">
        <v>2</v>
      </c>
      <c r="H724" s="224"/>
      <c r="I724" s="224"/>
      <c r="J724" s="224"/>
      <c r="K724" s="87">
        <f t="shared" ref="K724:K731" si="54">G724</f>
        <v>2</v>
      </c>
      <c r="L724" s="285"/>
      <c r="M724" s="285"/>
      <c r="N724" s="285"/>
      <c r="O724" s="285"/>
      <c r="P724" s="285"/>
      <c r="Q724" s="285"/>
      <c r="R724" s="285"/>
      <c r="S724" s="285"/>
      <c r="T724" s="285"/>
      <c r="U724" s="285"/>
      <c r="V724" s="285"/>
      <c r="W724" s="285"/>
      <c r="X724" s="285"/>
      <c r="Y724" s="285"/>
      <c r="Z724" s="285"/>
      <c r="AA724" s="285"/>
      <c r="AB724" s="285"/>
      <c r="AC724" s="285"/>
      <c r="AD724" s="285"/>
      <c r="AE724" s="285"/>
      <c r="AF724" s="285"/>
      <c r="AG724" s="285"/>
      <c r="AH724" s="285"/>
    </row>
    <row r="725" spans="1:34" s="104" customFormat="1" ht="22.5" customHeight="1" x14ac:dyDescent="0.25">
      <c r="A725" s="230"/>
      <c r="B725" s="231" t="s">
        <v>441</v>
      </c>
      <c r="C725" s="76"/>
      <c r="D725" s="76"/>
      <c r="E725" s="76"/>
      <c r="F725" s="93"/>
      <c r="G725" s="77">
        <v>2</v>
      </c>
      <c r="H725" s="224"/>
      <c r="I725" s="224"/>
      <c r="J725" s="224"/>
      <c r="K725" s="87">
        <f t="shared" si="54"/>
        <v>2</v>
      </c>
      <c r="L725" s="285"/>
      <c r="M725" s="285"/>
      <c r="N725" s="285"/>
      <c r="O725" s="285"/>
      <c r="P725" s="285"/>
      <c r="Q725" s="285"/>
      <c r="R725" s="285"/>
      <c r="S725" s="285"/>
      <c r="T725" s="285"/>
      <c r="U725" s="285"/>
      <c r="V725" s="285"/>
      <c r="W725" s="285"/>
      <c r="X725" s="285"/>
      <c r="Y725" s="285"/>
      <c r="Z725" s="285"/>
      <c r="AA725" s="285"/>
      <c r="AB725" s="285"/>
      <c r="AC725" s="285"/>
      <c r="AD725" s="285"/>
      <c r="AE725" s="285"/>
      <c r="AF725" s="285"/>
      <c r="AG725" s="285"/>
      <c r="AH725" s="285"/>
    </row>
    <row r="726" spans="1:34" s="104" customFormat="1" ht="22.5" customHeight="1" x14ac:dyDescent="0.25">
      <c r="A726" s="230"/>
      <c r="B726" s="231" t="s">
        <v>509</v>
      </c>
      <c r="C726" s="76"/>
      <c r="D726" s="76"/>
      <c r="E726" s="76"/>
      <c r="F726" s="93"/>
      <c r="G726" s="77">
        <v>1</v>
      </c>
      <c r="H726" s="224"/>
      <c r="I726" s="224"/>
      <c r="J726" s="224"/>
      <c r="K726" s="87">
        <f t="shared" si="54"/>
        <v>1</v>
      </c>
      <c r="L726" s="285"/>
      <c r="M726" s="285"/>
      <c r="N726" s="285"/>
      <c r="O726" s="285"/>
      <c r="P726" s="285"/>
      <c r="Q726" s="285"/>
      <c r="R726" s="285"/>
      <c r="S726" s="285"/>
      <c r="T726" s="285"/>
      <c r="U726" s="285"/>
      <c r="V726" s="285"/>
      <c r="W726" s="285"/>
      <c r="X726" s="285"/>
      <c r="Y726" s="285"/>
      <c r="Z726" s="285"/>
      <c r="AA726" s="285"/>
      <c r="AB726" s="285"/>
      <c r="AC726" s="285"/>
      <c r="AD726" s="285"/>
      <c r="AE726" s="285"/>
      <c r="AF726" s="285"/>
      <c r="AG726" s="285"/>
      <c r="AH726" s="285"/>
    </row>
    <row r="727" spans="1:34" s="104" customFormat="1" ht="22.5" customHeight="1" x14ac:dyDescent="0.25">
      <c r="A727" s="230"/>
      <c r="B727" s="231" t="s">
        <v>445</v>
      </c>
      <c r="C727" s="76"/>
      <c r="D727" s="76"/>
      <c r="E727" s="76"/>
      <c r="F727" s="93"/>
      <c r="G727" s="77">
        <v>2</v>
      </c>
      <c r="H727" s="224"/>
      <c r="I727" s="224"/>
      <c r="J727" s="224"/>
      <c r="K727" s="87">
        <f t="shared" si="54"/>
        <v>2</v>
      </c>
      <c r="L727" s="285"/>
      <c r="M727" s="285"/>
      <c r="N727" s="285"/>
      <c r="O727" s="285"/>
      <c r="P727" s="285"/>
      <c r="Q727" s="285"/>
      <c r="R727" s="285"/>
      <c r="S727" s="285"/>
      <c r="T727" s="285"/>
      <c r="U727" s="285"/>
      <c r="V727" s="285"/>
      <c r="W727" s="285"/>
      <c r="X727" s="285"/>
      <c r="Y727" s="285"/>
      <c r="Z727" s="285"/>
      <c r="AA727" s="285"/>
      <c r="AB727" s="285"/>
      <c r="AC727" s="285"/>
      <c r="AD727" s="285"/>
      <c r="AE727" s="285"/>
      <c r="AF727" s="285"/>
      <c r="AG727" s="285"/>
      <c r="AH727" s="285"/>
    </row>
    <row r="728" spans="1:34" s="104" customFormat="1" ht="22.5" customHeight="1" x14ac:dyDescent="0.25">
      <c r="A728" s="230"/>
      <c r="B728" s="231" t="s">
        <v>464</v>
      </c>
      <c r="C728" s="76"/>
      <c r="D728" s="76"/>
      <c r="E728" s="76"/>
      <c r="F728" s="93"/>
      <c r="G728" s="77">
        <v>2</v>
      </c>
      <c r="H728" s="224"/>
      <c r="I728" s="224"/>
      <c r="J728" s="224"/>
      <c r="K728" s="87">
        <f t="shared" si="54"/>
        <v>2</v>
      </c>
      <c r="L728" s="285"/>
      <c r="M728" s="285"/>
      <c r="N728" s="285"/>
      <c r="O728" s="285"/>
      <c r="P728" s="285"/>
      <c r="Q728" s="285"/>
      <c r="R728" s="285"/>
      <c r="S728" s="285"/>
      <c r="T728" s="285"/>
      <c r="U728" s="285"/>
      <c r="V728" s="285"/>
      <c r="W728" s="285"/>
      <c r="X728" s="285"/>
      <c r="Y728" s="285"/>
      <c r="Z728" s="285"/>
      <c r="AA728" s="285"/>
      <c r="AB728" s="285"/>
      <c r="AC728" s="285"/>
      <c r="AD728" s="285"/>
      <c r="AE728" s="285"/>
      <c r="AF728" s="285"/>
      <c r="AG728" s="285"/>
      <c r="AH728" s="285"/>
    </row>
    <row r="729" spans="1:34" s="104" customFormat="1" ht="22.5" customHeight="1" x14ac:dyDescent="0.25">
      <c r="A729" s="230"/>
      <c r="B729" s="231" t="s">
        <v>510</v>
      </c>
      <c r="C729" s="76"/>
      <c r="D729" s="76"/>
      <c r="E729" s="76"/>
      <c r="F729" s="93"/>
      <c r="G729" s="77">
        <v>3</v>
      </c>
      <c r="H729" s="224"/>
      <c r="I729" s="224"/>
      <c r="J729" s="224"/>
      <c r="K729" s="87">
        <f t="shared" si="54"/>
        <v>3</v>
      </c>
      <c r="L729" s="285"/>
      <c r="M729" s="285"/>
      <c r="N729" s="285"/>
      <c r="O729" s="285"/>
      <c r="P729" s="285"/>
      <c r="Q729" s="285"/>
      <c r="R729" s="285"/>
      <c r="S729" s="285"/>
      <c r="T729" s="285"/>
      <c r="U729" s="285"/>
      <c r="V729" s="285"/>
      <c r="W729" s="285"/>
      <c r="X729" s="285"/>
      <c r="Y729" s="285"/>
      <c r="Z729" s="285"/>
      <c r="AA729" s="285"/>
      <c r="AB729" s="285"/>
      <c r="AC729" s="285"/>
      <c r="AD729" s="285"/>
      <c r="AE729" s="285"/>
      <c r="AF729" s="285"/>
      <c r="AG729" s="285"/>
      <c r="AH729" s="285"/>
    </row>
    <row r="730" spans="1:34" s="104" customFormat="1" ht="22.5" customHeight="1" x14ac:dyDescent="0.25">
      <c r="A730" s="230"/>
      <c r="B730" s="231" t="s">
        <v>511</v>
      </c>
      <c r="C730" s="76"/>
      <c r="D730" s="76"/>
      <c r="E730" s="76"/>
      <c r="F730" s="93"/>
      <c r="G730" s="77">
        <v>1</v>
      </c>
      <c r="H730" s="224"/>
      <c r="I730" s="224"/>
      <c r="J730" s="224"/>
      <c r="K730" s="87">
        <f t="shared" si="54"/>
        <v>1</v>
      </c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285"/>
      <c r="W730" s="285"/>
      <c r="X730" s="285"/>
      <c r="Y730" s="285"/>
      <c r="Z730" s="285"/>
      <c r="AA730" s="285"/>
      <c r="AB730" s="285"/>
      <c r="AC730" s="285"/>
      <c r="AD730" s="285"/>
      <c r="AE730" s="285"/>
      <c r="AF730" s="285"/>
      <c r="AG730" s="285"/>
      <c r="AH730" s="285"/>
    </row>
    <row r="731" spans="1:34" s="104" customFormat="1" ht="22.5" customHeight="1" x14ac:dyDescent="0.25">
      <c r="A731" s="230"/>
      <c r="B731" s="231" t="s">
        <v>512</v>
      </c>
      <c r="C731" s="76"/>
      <c r="D731" s="76"/>
      <c r="E731" s="76"/>
      <c r="F731" s="93"/>
      <c r="G731" s="77">
        <v>2</v>
      </c>
      <c r="H731" s="224"/>
      <c r="I731" s="224"/>
      <c r="J731" s="224"/>
      <c r="K731" s="87">
        <f t="shared" si="54"/>
        <v>2</v>
      </c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285"/>
      <c r="W731" s="285"/>
      <c r="X731" s="285"/>
      <c r="Y731" s="285"/>
      <c r="Z731" s="285"/>
      <c r="AA731" s="285"/>
      <c r="AB731" s="285"/>
      <c r="AC731" s="285"/>
      <c r="AD731" s="285"/>
      <c r="AE731" s="285"/>
      <c r="AF731" s="285"/>
      <c r="AG731" s="285"/>
      <c r="AH731" s="285"/>
    </row>
    <row r="732" spans="1:34" s="105" customFormat="1" ht="15" x14ac:dyDescent="0.25">
      <c r="A732" s="300" t="s">
        <v>10</v>
      </c>
      <c r="B732" s="300"/>
      <c r="C732" s="300"/>
      <c r="D732" s="300"/>
      <c r="E732" s="300"/>
      <c r="F732" s="102"/>
      <c r="G732" s="107"/>
      <c r="H732" s="107"/>
      <c r="I732" s="107"/>
      <c r="J732" s="107"/>
      <c r="K732" s="47">
        <f>TRUNC(SUM(K723:K731),2)</f>
        <v>17</v>
      </c>
      <c r="L732" s="285"/>
      <c r="M732" s="285"/>
      <c r="N732" s="285"/>
      <c r="O732" s="285"/>
      <c r="P732" s="285"/>
      <c r="Q732" s="285"/>
      <c r="R732" s="285"/>
      <c r="S732" s="285"/>
      <c r="T732" s="285"/>
      <c r="U732" s="285"/>
      <c r="V732" s="285"/>
      <c r="W732" s="285"/>
      <c r="X732" s="285"/>
      <c r="Y732" s="285"/>
      <c r="Z732" s="285"/>
      <c r="AA732" s="285"/>
      <c r="AB732" s="285"/>
      <c r="AC732" s="285"/>
      <c r="AD732" s="285"/>
      <c r="AE732" s="285"/>
      <c r="AF732" s="285"/>
      <c r="AG732" s="285"/>
      <c r="AH732" s="285"/>
    </row>
    <row r="733" spans="1:34" s="104" customFormat="1" ht="15" x14ac:dyDescent="0.25">
      <c r="A733" s="229" t="s">
        <v>588</v>
      </c>
      <c r="B733" s="226" t="s">
        <v>503</v>
      </c>
      <c r="C733" s="226"/>
      <c r="D733" s="226"/>
      <c r="E733" s="226"/>
      <c r="F733" s="16"/>
      <c r="G733" s="228" t="s">
        <v>133</v>
      </c>
      <c r="H733" s="228"/>
      <c r="I733" s="228"/>
      <c r="J733" s="228" t="s">
        <v>8</v>
      </c>
      <c r="K733" s="18" t="s">
        <v>9</v>
      </c>
      <c r="L733" s="285"/>
      <c r="M733" s="285"/>
      <c r="N733" s="285"/>
      <c r="O733" s="285"/>
      <c r="P733" s="285"/>
      <c r="Q733" s="285"/>
      <c r="R733" s="285"/>
      <c r="S733" s="285"/>
      <c r="T733" s="285"/>
      <c r="U733" s="285"/>
      <c r="V733" s="285"/>
      <c r="W733" s="285"/>
      <c r="X733" s="285"/>
      <c r="Y733" s="285"/>
      <c r="Z733" s="285"/>
      <c r="AA733" s="285"/>
      <c r="AB733" s="285"/>
      <c r="AC733" s="285"/>
      <c r="AD733" s="285"/>
      <c r="AE733" s="285"/>
      <c r="AF733" s="285"/>
      <c r="AG733" s="285"/>
      <c r="AH733" s="285"/>
    </row>
    <row r="734" spans="1:34" s="104" customFormat="1" ht="22.5" customHeight="1" x14ac:dyDescent="0.25">
      <c r="A734" s="278"/>
      <c r="B734" s="231" t="s">
        <v>485</v>
      </c>
      <c r="C734" s="76"/>
      <c r="D734" s="76"/>
      <c r="E734" s="76"/>
      <c r="F734" s="93"/>
      <c r="G734" s="77">
        <v>4</v>
      </c>
      <c r="H734" s="224"/>
      <c r="I734" s="224"/>
      <c r="J734" s="224"/>
      <c r="K734" s="87">
        <f>G734</f>
        <v>4</v>
      </c>
      <c r="L734" s="285"/>
      <c r="M734" s="285"/>
      <c r="N734" s="285"/>
      <c r="O734" s="285"/>
      <c r="P734" s="285"/>
      <c r="Q734" s="285"/>
      <c r="R734" s="285"/>
      <c r="S734" s="285"/>
      <c r="T734" s="285"/>
      <c r="U734" s="285"/>
      <c r="V734" s="285"/>
      <c r="W734" s="285"/>
      <c r="X734" s="285"/>
      <c r="Y734" s="285"/>
      <c r="Z734" s="285"/>
      <c r="AA734" s="285"/>
      <c r="AB734" s="285"/>
      <c r="AC734" s="285"/>
      <c r="AD734" s="285"/>
      <c r="AE734" s="285"/>
      <c r="AF734" s="285"/>
      <c r="AG734" s="285"/>
      <c r="AH734" s="285"/>
    </row>
    <row r="735" spans="1:34" s="104" customFormat="1" ht="22.5" customHeight="1" x14ac:dyDescent="0.25">
      <c r="A735" s="230"/>
      <c r="B735" s="231" t="s">
        <v>507</v>
      </c>
      <c r="C735" s="76"/>
      <c r="D735" s="76"/>
      <c r="E735" s="76"/>
      <c r="F735" s="93"/>
      <c r="G735" s="77">
        <v>2</v>
      </c>
      <c r="H735" s="224"/>
      <c r="I735" s="224"/>
      <c r="J735" s="224"/>
      <c r="K735" s="87">
        <f t="shared" ref="K735:K742" si="55">G735</f>
        <v>2</v>
      </c>
      <c r="L735" s="285"/>
      <c r="M735" s="285"/>
      <c r="N735" s="285"/>
      <c r="O735" s="285"/>
      <c r="P735" s="285"/>
      <c r="Q735" s="285"/>
      <c r="R735" s="285"/>
      <c r="S735" s="285"/>
      <c r="T735" s="285"/>
      <c r="U735" s="285"/>
      <c r="V735" s="285"/>
      <c r="W735" s="285"/>
      <c r="X735" s="285"/>
      <c r="Y735" s="285"/>
      <c r="Z735" s="285"/>
      <c r="AA735" s="285"/>
      <c r="AB735" s="285"/>
      <c r="AC735" s="285"/>
      <c r="AD735" s="285"/>
      <c r="AE735" s="285"/>
      <c r="AF735" s="285"/>
      <c r="AG735" s="285"/>
      <c r="AH735" s="285"/>
    </row>
    <row r="736" spans="1:34" s="104" customFormat="1" ht="22.5" customHeight="1" x14ac:dyDescent="0.25">
      <c r="A736" s="230"/>
      <c r="B736" s="231" t="s">
        <v>441</v>
      </c>
      <c r="C736" s="76"/>
      <c r="D736" s="76"/>
      <c r="E736" s="76"/>
      <c r="F736" s="93"/>
      <c r="G736" s="77">
        <v>2</v>
      </c>
      <c r="H736" s="224"/>
      <c r="I736" s="224"/>
      <c r="J736" s="224"/>
      <c r="K736" s="87">
        <f t="shared" si="55"/>
        <v>2</v>
      </c>
      <c r="L736" s="285"/>
      <c r="M736" s="285"/>
      <c r="N736" s="285"/>
      <c r="O736" s="285"/>
      <c r="P736" s="285"/>
      <c r="Q736" s="285"/>
      <c r="R736" s="285"/>
      <c r="S736" s="285"/>
      <c r="T736" s="285"/>
      <c r="U736" s="285"/>
      <c r="V736" s="285"/>
      <c r="W736" s="285"/>
      <c r="X736" s="285"/>
      <c r="Y736" s="285"/>
      <c r="Z736" s="285"/>
      <c r="AA736" s="285"/>
      <c r="AB736" s="285"/>
      <c r="AC736" s="285"/>
      <c r="AD736" s="285"/>
      <c r="AE736" s="285"/>
      <c r="AF736" s="285"/>
      <c r="AG736" s="285"/>
      <c r="AH736" s="285"/>
    </row>
    <row r="737" spans="1:34" s="104" customFormat="1" ht="22.5" customHeight="1" x14ac:dyDescent="0.25">
      <c r="A737" s="230"/>
      <c r="B737" s="231" t="s">
        <v>509</v>
      </c>
      <c r="C737" s="76"/>
      <c r="D737" s="76"/>
      <c r="E737" s="76" t="s">
        <v>291</v>
      </c>
      <c r="F737" s="93"/>
      <c r="G737" s="77">
        <v>1</v>
      </c>
      <c r="H737" s="224"/>
      <c r="I737" s="224"/>
      <c r="J737" s="224"/>
      <c r="K737" s="87">
        <f t="shared" si="55"/>
        <v>1</v>
      </c>
      <c r="L737" s="285"/>
      <c r="M737" s="285"/>
      <c r="N737" s="285"/>
      <c r="O737" s="285"/>
      <c r="P737" s="285"/>
      <c r="Q737" s="285"/>
      <c r="R737" s="285"/>
      <c r="S737" s="285"/>
      <c r="T737" s="285"/>
      <c r="U737" s="285"/>
      <c r="V737" s="285"/>
      <c r="W737" s="285"/>
      <c r="X737" s="285"/>
      <c r="Y737" s="285"/>
      <c r="Z737" s="285"/>
      <c r="AA737" s="285"/>
      <c r="AB737" s="285"/>
      <c r="AC737" s="285"/>
      <c r="AD737" s="285"/>
      <c r="AE737" s="285"/>
      <c r="AF737" s="285"/>
      <c r="AG737" s="285"/>
      <c r="AH737" s="285"/>
    </row>
    <row r="738" spans="1:34" s="104" customFormat="1" ht="22.5" customHeight="1" x14ac:dyDescent="0.25">
      <c r="A738" s="230"/>
      <c r="B738" s="231" t="s">
        <v>445</v>
      </c>
      <c r="C738" s="76"/>
      <c r="D738" s="76"/>
      <c r="E738" s="76"/>
      <c r="F738" s="93"/>
      <c r="G738" s="77">
        <v>4</v>
      </c>
      <c r="H738" s="224"/>
      <c r="I738" s="224"/>
      <c r="J738" s="224"/>
      <c r="K738" s="87">
        <f t="shared" si="55"/>
        <v>4</v>
      </c>
      <c r="L738" s="285"/>
      <c r="M738" s="285"/>
      <c r="N738" s="285"/>
      <c r="O738" s="285"/>
      <c r="P738" s="285"/>
      <c r="Q738" s="285"/>
      <c r="R738" s="285"/>
      <c r="S738" s="285"/>
      <c r="T738" s="285"/>
      <c r="U738" s="285"/>
      <c r="V738" s="285"/>
      <c r="W738" s="285"/>
      <c r="X738" s="285"/>
      <c r="Y738" s="285"/>
      <c r="Z738" s="285"/>
      <c r="AA738" s="285"/>
      <c r="AB738" s="285"/>
      <c r="AC738" s="285"/>
      <c r="AD738" s="285"/>
      <c r="AE738" s="285"/>
      <c r="AF738" s="285"/>
      <c r="AG738" s="285"/>
      <c r="AH738" s="285"/>
    </row>
    <row r="739" spans="1:34" s="104" customFormat="1" ht="22.5" customHeight="1" x14ac:dyDescent="0.25">
      <c r="A739" s="230"/>
      <c r="B739" s="231" t="s">
        <v>464</v>
      </c>
      <c r="C739" s="76"/>
      <c r="D739" s="76"/>
      <c r="E739" s="76"/>
      <c r="F739" s="93"/>
      <c r="G739" s="77">
        <v>4</v>
      </c>
      <c r="H739" s="224"/>
      <c r="I739" s="224"/>
      <c r="J739" s="224"/>
      <c r="K739" s="87">
        <f t="shared" si="55"/>
        <v>4</v>
      </c>
      <c r="L739" s="285"/>
      <c r="M739" s="285"/>
      <c r="N739" s="285"/>
      <c r="O739" s="285"/>
      <c r="P739" s="285"/>
      <c r="Q739" s="285"/>
      <c r="R739" s="285"/>
      <c r="S739" s="285"/>
      <c r="T739" s="285"/>
      <c r="U739" s="285"/>
      <c r="V739" s="285"/>
      <c r="W739" s="285"/>
      <c r="X739" s="285"/>
      <c r="Y739" s="285"/>
      <c r="Z739" s="285"/>
      <c r="AA739" s="285"/>
      <c r="AB739" s="285"/>
      <c r="AC739" s="285"/>
      <c r="AD739" s="285"/>
      <c r="AE739" s="285"/>
      <c r="AF739" s="285"/>
      <c r="AG739" s="285"/>
      <c r="AH739" s="285"/>
    </row>
    <row r="740" spans="1:34" s="104" customFormat="1" ht="22.5" customHeight="1" x14ac:dyDescent="0.25">
      <c r="A740" s="230"/>
      <c r="B740" s="231" t="s">
        <v>510</v>
      </c>
      <c r="C740" s="76"/>
      <c r="D740" s="76"/>
      <c r="E740" s="76"/>
      <c r="F740" s="93"/>
      <c r="G740" s="77">
        <v>6</v>
      </c>
      <c r="H740" s="224"/>
      <c r="I740" s="224"/>
      <c r="J740" s="224"/>
      <c r="K740" s="87">
        <f t="shared" si="55"/>
        <v>6</v>
      </c>
      <c r="L740" s="285"/>
      <c r="M740" s="285"/>
      <c r="N740" s="285"/>
      <c r="O740" s="285"/>
      <c r="P740" s="285"/>
      <c r="Q740" s="285"/>
      <c r="R740" s="285"/>
      <c r="S740" s="285"/>
      <c r="T740" s="285"/>
      <c r="U740" s="285"/>
      <c r="V740" s="285"/>
      <c r="W740" s="285"/>
      <c r="X740" s="285"/>
      <c r="Y740" s="285"/>
      <c r="Z740" s="285"/>
      <c r="AA740" s="285"/>
      <c r="AB740" s="285"/>
      <c r="AC740" s="285"/>
      <c r="AD740" s="285"/>
      <c r="AE740" s="285"/>
      <c r="AF740" s="285"/>
      <c r="AG740" s="285"/>
      <c r="AH740" s="285"/>
    </row>
    <row r="741" spans="1:34" s="104" customFormat="1" ht="22.5" customHeight="1" x14ac:dyDescent="0.25">
      <c r="A741" s="230"/>
      <c r="B741" s="231" t="s">
        <v>511</v>
      </c>
      <c r="C741" s="76"/>
      <c r="D741" s="76"/>
      <c r="E741" s="76"/>
      <c r="F741" s="93"/>
      <c r="G741" s="77">
        <v>1</v>
      </c>
      <c r="H741" s="224"/>
      <c r="I741" s="224"/>
      <c r="J741" s="224"/>
      <c r="K741" s="87">
        <f t="shared" si="55"/>
        <v>1</v>
      </c>
      <c r="L741" s="285"/>
      <c r="M741" s="285"/>
      <c r="N741" s="285"/>
      <c r="O741" s="285"/>
      <c r="P741" s="285"/>
      <c r="Q741" s="285"/>
      <c r="R741" s="285"/>
      <c r="S741" s="285"/>
      <c r="T741" s="285"/>
      <c r="U741" s="285"/>
      <c r="V741" s="285"/>
      <c r="W741" s="285"/>
      <c r="X741" s="285"/>
      <c r="Y741" s="285"/>
      <c r="Z741" s="285"/>
      <c r="AA741" s="285"/>
      <c r="AB741" s="285"/>
      <c r="AC741" s="285"/>
      <c r="AD741" s="285"/>
      <c r="AE741" s="285"/>
      <c r="AF741" s="285"/>
      <c r="AG741" s="285"/>
      <c r="AH741" s="285"/>
    </row>
    <row r="742" spans="1:34" s="104" customFormat="1" ht="22.5" customHeight="1" x14ac:dyDescent="0.25">
      <c r="A742" s="230"/>
      <c r="B742" s="231" t="s">
        <v>512</v>
      </c>
      <c r="C742" s="76"/>
      <c r="D742" s="76"/>
      <c r="E742" s="76"/>
      <c r="F742" s="93"/>
      <c r="G742" s="77">
        <v>4</v>
      </c>
      <c r="H742" s="224"/>
      <c r="I742" s="224"/>
      <c r="J742" s="224"/>
      <c r="K742" s="87">
        <f t="shared" si="55"/>
        <v>4</v>
      </c>
      <c r="L742" s="285"/>
      <c r="M742" s="285"/>
      <c r="N742" s="285"/>
      <c r="O742" s="285"/>
      <c r="P742" s="285"/>
      <c r="Q742" s="285"/>
      <c r="R742" s="285"/>
      <c r="S742" s="285"/>
      <c r="T742" s="285"/>
      <c r="U742" s="285"/>
      <c r="V742" s="285"/>
      <c r="W742" s="285"/>
      <c r="X742" s="285"/>
      <c r="Y742" s="285"/>
      <c r="Z742" s="285"/>
      <c r="AA742" s="285"/>
      <c r="AB742" s="285"/>
      <c r="AC742" s="285"/>
      <c r="AD742" s="285"/>
      <c r="AE742" s="285"/>
      <c r="AF742" s="285"/>
      <c r="AG742" s="285"/>
      <c r="AH742" s="285"/>
    </row>
    <row r="743" spans="1:34" s="105" customFormat="1" ht="14.25" customHeight="1" x14ac:dyDescent="0.25">
      <c r="A743" s="300" t="s">
        <v>10</v>
      </c>
      <c r="B743" s="300"/>
      <c r="C743" s="300"/>
      <c r="D743" s="300"/>
      <c r="E743" s="300"/>
      <c r="F743" s="102"/>
      <c r="G743" s="107"/>
      <c r="H743" s="107"/>
      <c r="I743" s="107"/>
      <c r="J743" s="107"/>
      <c r="K743" s="47">
        <f>TRUNC(SUM(K734:K742),2)</f>
        <v>28</v>
      </c>
      <c r="L743" s="285"/>
      <c r="M743" s="285"/>
      <c r="N743" s="285"/>
      <c r="O743" s="285"/>
      <c r="P743" s="285"/>
      <c r="Q743" s="285"/>
      <c r="R743" s="285"/>
      <c r="S743" s="285"/>
      <c r="T743" s="285"/>
      <c r="U743" s="285"/>
      <c r="V743" s="285"/>
      <c r="W743" s="285"/>
      <c r="X743" s="285"/>
      <c r="Y743" s="285"/>
      <c r="Z743" s="285"/>
      <c r="AA743" s="285"/>
      <c r="AB743" s="285"/>
      <c r="AC743" s="285"/>
      <c r="AD743" s="285"/>
      <c r="AE743" s="285"/>
      <c r="AF743" s="285"/>
      <c r="AG743" s="285"/>
      <c r="AH743" s="285"/>
    </row>
    <row r="744" spans="1:34" s="104" customFormat="1" ht="15" x14ac:dyDescent="0.25">
      <c r="A744" s="229" t="s">
        <v>589</v>
      </c>
      <c r="B744" s="226" t="s">
        <v>508</v>
      </c>
      <c r="C744" s="226"/>
      <c r="D744" s="226"/>
      <c r="E744" s="226"/>
      <c r="F744" s="16"/>
      <c r="G744" s="228" t="s">
        <v>133</v>
      </c>
      <c r="H744" s="228"/>
      <c r="I744" s="228"/>
      <c r="J744" s="228" t="s">
        <v>8</v>
      </c>
      <c r="K744" s="18" t="s">
        <v>9</v>
      </c>
      <c r="L744" s="285"/>
      <c r="M744" s="285"/>
      <c r="N744" s="285"/>
      <c r="O744" s="285"/>
      <c r="P744" s="285"/>
      <c r="Q744" s="285"/>
      <c r="R744" s="285"/>
      <c r="S744" s="285"/>
      <c r="T744" s="285"/>
      <c r="U744" s="285"/>
      <c r="V744" s="285"/>
      <c r="W744" s="285"/>
      <c r="X744" s="285"/>
      <c r="Y744" s="285"/>
      <c r="Z744" s="285"/>
      <c r="AA744" s="285"/>
      <c r="AB744" s="285"/>
      <c r="AC744" s="285"/>
      <c r="AD744" s="285"/>
      <c r="AE744" s="285"/>
      <c r="AF744" s="285"/>
      <c r="AG744" s="285"/>
      <c r="AH744" s="285"/>
    </row>
    <row r="745" spans="1:34" s="104" customFormat="1" ht="22.5" customHeight="1" x14ac:dyDescent="0.25">
      <c r="A745" s="278"/>
      <c r="B745" s="231" t="s">
        <v>507</v>
      </c>
      <c r="C745" s="76"/>
      <c r="D745" s="76"/>
      <c r="E745" s="76"/>
      <c r="F745" s="93"/>
      <c r="G745" s="77">
        <v>2</v>
      </c>
      <c r="H745" s="224"/>
      <c r="I745" s="224"/>
      <c r="J745" s="224"/>
      <c r="K745" s="87">
        <f>G745</f>
        <v>2</v>
      </c>
      <c r="L745" s="285"/>
      <c r="M745" s="285"/>
      <c r="N745" s="285"/>
      <c r="O745" s="285"/>
      <c r="P745" s="285"/>
      <c r="Q745" s="285"/>
      <c r="R745" s="285"/>
      <c r="S745" s="285"/>
      <c r="T745" s="285"/>
      <c r="U745" s="285"/>
      <c r="V745" s="285"/>
      <c r="W745" s="285"/>
      <c r="X745" s="285"/>
      <c r="Y745" s="285"/>
      <c r="Z745" s="285"/>
      <c r="AA745" s="285"/>
      <c r="AB745" s="285"/>
      <c r="AC745" s="285"/>
      <c r="AD745" s="285"/>
      <c r="AE745" s="285"/>
      <c r="AF745" s="285"/>
      <c r="AG745" s="285"/>
      <c r="AH745" s="285"/>
    </row>
    <row r="746" spans="1:34" s="104" customFormat="1" ht="22.5" customHeight="1" x14ac:dyDescent="0.25">
      <c r="A746" s="230"/>
      <c r="B746" s="231" t="s">
        <v>441</v>
      </c>
      <c r="C746" s="76"/>
      <c r="D746" s="76"/>
      <c r="E746" s="76"/>
      <c r="F746" s="93"/>
      <c r="G746" s="77">
        <v>2</v>
      </c>
      <c r="H746" s="224"/>
      <c r="I746" s="224"/>
      <c r="J746" s="224"/>
      <c r="K746" s="87">
        <f t="shared" ref="K746:K747" si="56">G746</f>
        <v>2</v>
      </c>
      <c r="L746" s="285"/>
      <c r="M746" s="285"/>
      <c r="N746" s="285"/>
      <c r="O746" s="285"/>
      <c r="P746" s="285"/>
      <c r="Q746" s="285"/>
      <c r="R746" s="285"/>
      <c r="S746" s="285"/>
      <c r="T746" s="285"/>
      <c r="U746" s="285"/>
      <c r="V746" s="285"/>
      <c r="W746" s="285"/>
      <c r="X746" s="285"/>
      <c r="Y746" s="285"/>
      <c r="Z746" s="285"/>
      <c r="AA746" s="285"/>
      <c r="AB746" s="285"/>
      <c r="AC746" s="285"/>
      <c r="AD746" s="285"/>
      <c r="AE746" s="285"/>
      <c r="AF746" s="285"/>
      <c r="AG746" s="285"/>
      <c r="AH746" s="285"/>
    </row>
    <row r="747" spans="1:34" s="104" customFormat="1" ht="22.5" customHeight="1" x14ac:dyDescent="0.25">
      <c r="A747" s="230"/>
      <c r="B747" s="231" t="s">
        <v>509</v>
      </c>
      <c r="C747" s="76"/>
      <c r="D747" s="76"/>
      <c r="E747" s="76"/>
      <c r="F747" s="93"/>
      <c r="G747" s="77">
        <v>1</v>
      </c>
      <c r="H747" s="224"/>
      <c r="I747" s="224"/>
      <c r="J747" s="224"/>
      <c r="K747" s="87">
        <f t="shared" si="56"/>
        <v>1</v>
      </c>
      <c r="L747" s="285"/>
      <c r="M747" s="285"/>
      <c r="N747" s="285"/>
      <c r="O747" s="285"/>
      <c r="P747" s="285"/>
      <c r="Q747" s="285"/>
      <c r="R747" s="285"/>
      <c r="S747" s="285"/>
      <c r="T747" s="285"/>
      <c r="U747" s="285"/>
      <c r="V747" s="285"/>
      <c r="W747" s="285"/>
      <c r="X747" s="285"/>
      <c r="Y747" s="285"/>
      <c r="Z747" s="285"/>
      <c r="AA747" s="285"/>
      <c r="AB747" s="285"/>
      <c r="AC747" s="285"/>
      <c r="AD747" s="285"/>
      <c r="AE747" s="285"/>
      <c r="AF747" s="285"/>
      <c r="AG747" s="285"/>
      <c r="AH747" s="285"/>
    </row>
    <row r="748" spans="1:34" s="105" customFormat="1" ht="14.25" customHeight="1" x14ac:dyDescent="0.25">
      <c r="A748" s="300" t="s">
        <v>10</v>
      </c>
      <c r="B748" s="300"/>
      <c r="C748" s="300"/>
      <c r="D748" s="300"/>
      <c r="E748" s="300"/>
      <c r="F748" s="102"/>
      <c r="G748" s="107"/>
      <c r="H748" s="107"/>
      <c r="I748" s="107"/>
      <c r="J748" s="107"/>
      <c r="K748" s="47">
        <f>TRUNC(SUM(K745:K747),2)</f>
        <v>5</v>
      </c>
      <c r="L748" s="285"/>
      <c r="M748" s="285"/>
      <c r="N748" s="285"/>
      <c r="O748" s="285"/>
      <c r="P748" s="285"/>
      <c r="Q748" s="285"/>
      <c r="R748" s="285"/>
      <c r="S748" s="285"/>
      <c r="T748" s="285"/>
      <c r="U748" s="285"/>
      <c r="V748" s="285"/>
      <c r="W748" s="285"/>
      <c r="X748" s="285"/>
      <c r="Y748" s="285"/>
      <c r="Z748" s="285"/>
      <c r="AA748" s="285"/>
      <c r="AB748" s="285"/>
      <c r="AC748" s="285"/>
      <c r="AD748" s="285"/>
      <c r="AE748" s="285"/>
      <c r="AF748" s="285"/>
      <c r="AG748" s="285"/>
      <c r="AH748" s="285"/>
    </row>
    <row r="749" spans="1:34" s="104" customFormat="1" ht="15" x14ac:dyDescent="0.25">
      <c r="A749" s="229" t="s">
        <v>590</v>
      </c>
      <c r="B749" s="226" t="s">
        <v>505</v>
      </c>
      <c r="C749" s="226"/>
      <c r="D749" s="226"/>
      <c r="E749" s="226"/>
      <c r="F749" s="16"/>
      <c r="G749" s="228" t="s">
        <v>133</v>
      </c>
      <c r="H749" s="228"/>
      <c r="I749" s="228"/>
      <c r="J749" s="228" t="s">
        <v>8</v>
      </c>
      <c r="K749" s="18" t="s">
        <v>9</v>
      </c>
      <c r="L749" s="285"/>
      <c r="M749" s="285"/>
      <c r="N749" s="285"/>
      <c r="O749" s="285"/>
      <c r="P749" s="285"/>
      <c r="Q749" s="285"/>
      <c r="R749" s="285"/>
      <c r="S749" s="285"/>
      <c r="T749" s="285"/>
      <c r="U749" s="285"/>
      <c r="V749" s="285"/>
      <c r="W749" s="285"/>
      <c r="X749" s="285"/>
      <c r="Y749" s="285"/>
      <c r="Z749" s="285"/>
      <c r="AA749" s="285"/>
      <c r="AB749" s="285"/>
      <c r="AC749" s="285"/>
      <c r="AD749" s="285"/>
      <c r="AE749" s="285"/>
      <c r="AF749" s="285"/>
      <c r="AG749" s="285"/>
      <c r="AH749" s="285"/>
    </row>
    <row r="750" spans="1:34" s="104" customFormat="1" ht="22.5" customHeight="1" x14ac:dyDescent="0.25">
      <c r="A750" s="278"/>
      <c r="B750" s="231" t="s">
        <v>507</v>
      </c>
      <c r="C750" s="76"/>
      <c r="D750" s="76"/>
      <c r="E750" s="76"/>
      <c r="F750" s="93"/>
      <c r="G750" s="77">
        <v>6</v>
      </c>
      <c r="H750" s="224"/>
      <c r="I750" s="224"/>
      <c r="J750" s="224"/>
      <c r="K750" s="87">
        <f>G750</f>
        <v>6</v>
      </c>
      <c r="L750" s="285"/>
      <c r="M750" s="285"/>
      <c r="N750" s="285"/>
      <c r="O750" s="285"/>
      <c r="P750" s="285"/>
      <c r="Q750" s="285"/>
      <c r="R750" s="285"/>
      <c r="S750" s="285"/>
      <c r="T750" s="285"/>
      <c r="U750" s="285"/>
      <c r="V750" s="285"/>
      <c r="W750" s="285"/>
      <c r="X750" s="285"/>
      <c r="Y750" s="285"/>
      <c r="Z750" s="285"/>
      <c r="AA750" s="285"/>
      <c r="AB750" s="285"/>
      <c r="AC750" s="285"/>
      <c r="AD750" s="285"/>
      <c r="AE750" s="285"/>
      <c r="AF750" s="285"/>
      <c r="AG750" s="285"/>
      <c r="AH750" s="285"/>
    </row>
    <row r="751" spans="1:34" s="104" customFormat="1" ht="22.5" customHeight="1" x14ac:dyDescent="0.25">
      <c r="A751" s="230"/>
      <c r="B751" s="231" t="s">
        <v>441</v>
      </c>
      <c r="C751" s="76"/>
      <c r="D751" s="76"/>
      <c r="E751" s="76"/>
      <c r="F751" s="93"/>
      <c r="G751" s="77">
        <v>6</v>
      </c>
      <c r="H751" s="224"/>
      <c r="I751" s="224"/>
      <c r="J751" s="224"/>
      <c r="K751" s="87">
        <f t="shared" ref="K751:K755" si="57">G751</f>
        <v>6</v>
      </c>
      <c r="L751" s="285"/>
      <c r="M751" s="285"/>
      <c r="N751" s="285"/>
      <c r="O751" s="285"/>
      <c r="P751" s="285"/>
      <c r="Q751" s="285"/>
      <c r="R751" s="285"/>
      <c r="S751" s="285"/>
      <c r="T751" s="285"/>
      <c r="U751" s="285"/>
      <c r="V751" s="285"/>
      <c r="W751" s="285"/>
      <c r="X751" s="285"/>
      <c r="Y751" s="285"/>
      <c r="Z751" s="285"/>
      <c r="AA751" s="285"/>
      <c r="AB751" s="285"/>
      <c r="AC751" s="285"/>
      <c r="AD751" s="285"/>
      <c r="AE751" s="285"/>
      <c r="AF751" s="285"/>
      <c r="AG751" s="285"/>
      <c r="AH751" s="285"/>
    </row>
    <row r="752" spans="1:34" s="104" customFormat="1" ht="22.5" customHeight="1" x14ac:dyDescent="0.25">
      <c r="A752" s="230"/>
      <c r="B752" s="231" t="s">
        <v>509</v>
      </c>
      <c r="C752" s="76"/>
      <c r="D752" s="76"/>
      <c r="E752" s="76"/>
      <c r="F752" s="93"/>
      <c r="G752" s="77">
        <v>3</v>
      </c>
      <c r="H752" s="224"/>
      <c r="I752" s="224"/>
      <c r="J752" s="224"/>
      <c r="K752" s="87">
        <f t="shared" si="57"/>
        <v>3</v>
      </c>
      <c r="L752" s="285"/>
      <c r="M752" s="285"/>
      <c r="N752" s="285"/>
      <c r="O752" s="285"/>
      <c r="P752" s="285"/>
      <c r="Q752" s="285"/>
      <c r="R752" s="285"/>
      <c r="S752" s="285"/>
      <c r="T752" s="285"/>
      <c r="U752" s="285"/>
      <c r="V752" s="285"/>
      <c r="W752" s="285"/>
      <c r="X752" s="285"/>
      <c r="Y752" s="285"/>
      <c r="Z752" s="285"/>
      <c r="AA752" s="285"/>
      <c r="AB752" s="285"/>
      <c r="AC752" s="285"/>
      <c r="AD752" s="285"/>
      <c r="AE752" s="285"/>
      <c r="AF752" s="285"/>
      <c r="AG752" s="285"/>
      <c r="AH752" s="285"/>
    </row>
    <row r="753" spans="1:34" s="104" customFormat="1" ht="22.5" customHeight="1" x14ac:dyDescent="0.25">
      <c r="A753" s="230"/>
      <c r="B753" s="231" t="s">
        <v>510</v>
      </c>
      <c r="C753" s="76"/>
      <c r="D753" s="76"/>
      <c r="E753" s="76"/>
      <c r="F753" s="93"/>
      <c r="G753" s="77">
        <v>6</v>
      </c>
      <c r="H753" s="224"/>
      <c r="I753" s="224"/>
      <c r="J753" s="224"/>
      <c r="K753" s="87">
        <f t="shared" si="57"/>
        <v>6</v>
      </c>
      <c r="L753" s="285"/>
      <c r="M753" s="285"/>
      <c r="N753" s="285"/>
      <c r="O753" s="285"/>
      <c r="P753" s="285"/>
      <c r="Q753" s="285"/>
      <c r="R753" s="285"/>
      <c r="S753" s="285"/>
      <c r="T753" s="285"/>
      <c r="U753" s="285"/>
      <c r="V753" s="285"/>
      <c r="W753" s="285"/>
      <c r="X753" s="285"/>
      <c r="Y753" s="285"/>
      <c r="Z753" s="285"/>
      <c r="AA753" s="285"/>
      <c r="AB753" s="285"/>
      <c r="AC753" s="285"/>
      <c r="AD753" s="285"/>
      <c r="AE753" s="285"/>
      <c r="AF753" s="285"/>
      <c r="AG753" s="285"/>
      <c r="AH753" s="285"/>
    </row>
    <row r="754" spans="1:34" s="104" customFormat="1" ht="22.5" customHeight="1" x14ac:dyDescent="0.25">
      <c r="A754" s="230"/>
      <c r="B754" s="231" t="s">
        <v>511</v>
      </c>
      <c r="C754" s="76"/>
      <c r="D754" s="76"/>
      <c r="E754" s="76"/>
      <c r="F754" s="93"/>
      <c r="G754" s="77">
        <v>3</v>
      </c>
      <c r="H754" s="224"/>
      <c r="I754" s="224"/>
      <c r="J754" s="224"/>
      <c r="K754" s="87">
        <f t="shared" si="57"/>
        <v>3</v>
      </c>
      <c r="L754" s="285"/>
      <c r="M754" s="285"/>
      <c r="N754" s="285"/>
      <c r="O754" s="285"/>
      <c r="P754" s="285"/>
      <c r="Q754" s="285"/>
      <c r="R754" s="285"/>
      <c r="S754" s="285"/>
      <c r="T754" s="285"/>
      <c r="U754" s="285"/>
      <c r="V754" s="285"/>
      <c r="W754" s="285"/>
      <c r="X754" s="285"/>
      <c r="Y754" s="285"/>
      <c r="Z754" s="285"/>
      <c r="AA754" s="285"/>
      <c r="AB754" s="285"/>
      <c r="AC754" s="285"/>
      <c r="AD754" s="285"/>
      <c r="AE754" s="285"/>
      <c r="AF754" s="285"/>
      <c r="AG754" s="285"/>
      <c r="AH754" s="285"/>
    </row>
    <row r="755" spans="1:34" s="104" customFormat="1" ht="22.5" customHeight="1" x14ac:dyDescent="0.25">
      <c r="A755" s="230"/>
      <c r="B755" s="231" t="s">
        <v>512</v>
      </c>
      <c r="C755" s="76"/>
      <c r="D755" s="76"/>
      <c r="E755" s="76"/>
      <c r="F755" s="93"/>
      <c r="G755" s="77">
        <v>6</v>
      </c>
      <c r="H755" s="224"/>
      <c r="I755" s="224"/>
      <c r="J755" s="224"/>
      <c r="K755" s="87">
        <f t="shared" si="57"/>
        <v>6</v>
      </c>
      <c r="L755" s="285"/>
      <c r="M755" s="285"/>
      <c r="N755" s="285"/>
      <c r="O755" s="285"/>
      <c r="P755" s="285"/>
      <c r="Q755" s="285"/>
      <c r="R755" s="285"/>
      <c r="S755" s="285"/>
      <c r="T755" s="285"/>
      <c r="U755" s="285"/>
      <c r="V755" s="285"/>
      <c r="W755" s="285"/>
      <c r="X755" s="285"/>
      <c r="Y755" s="285"/>
      <c r="Z755" s="285"/>
      <c r="AA755" s="285"/>
      <c r="AB755" s="285"/>
      <c r="AC755" s="285"/>
      <c r="AD755" s="285"/>
      <c r="AE755" s="285"/>
      <c r="AF755" s="285"/>
      <c r="AG755" s="285"/>
      <c r="AH755" s="285"/>
    </row>
    <row r="756" spans="1:34" s="105" customFormat="1" ht="15" x14ac:dyDescent="0.25">
      <c r="A756" s="300" t="s">
        <v>10</v>
      </c>
      <c r="B756" s="300"/>
      <c r="C756" s="300"/>
      <c r="D756" s="300"/>
      <c r="E756" s="300"/>
      <c r="F756" s="102"/>
      <c r="G756" s="107"/>
      <c r="H756" s="107"/>
      <c r="I756" s="107"/>
      <c r="J756" s="107"/>
      <c r="K756" s="47">
        <f>TRUNC(SUM(K750:K755),2)</f>
        <v>30</v>
      </c>
      <c r="L756" s="285"/>
      <c r="M756" s="285"/>
      <c r="N756" s="285"/>
      <c r="O756" s="285"/>
      <c r="P756" s="285"/>
      <c r="Q756" s="285"/>
      <c r="R756" s="285"/>
      <c r="S756" s="285"/>
      <c r="T756" s="285"/>
      <c r="U756" s="285"/>
      <c r="V756" s="285"/>
      <c r="W756" s="285"/>
      <c r="X756" s="285"/>
      <c r="Y756" s="285"/>
      <c r="Z756" s="285"/>
      <c r="AA756" s="285"/>
      <c r="AB756" s="285"/>
      <c r="AC756" s="285"/>
      <c r="AD756" s="285"/>
      <c r="AE756" s="285"/>
      <c r="AF756" s="285"/>
      <c r="AG756" s="285"/>
      <c r="AH756" s="285"/>
    </row>
    <row r="757" spans="1:34" s="104" customFormat="1" ht="15" x14ac:dyDescent="0.25">
      <c r="A757" s="229" t="s">
        <v>591</v>
      </c>
      <c r="B757" s="226" t="s">
        <v>501</v>
      </c>
      <c r="C757" s="226"/>
      <c r="D757" s="226"/>
      <c r="E757" s="226"/>
      <c r="F757" s="16"/>
      <c r="G757" s="228" t="s">
        <v>133</v>
      </c>
      <c r="H757" s="228"/>
      <c r="I757" s="228"/>
      <c r="J757" s="228" t="s">
        <v>8</v>
      </c>
      <c r="K757" s="18" t="s">
        <v>9</v>
      </c>
      <c r="L757" s="285"/>
      <c r="M757" s="285"/>
      <c r="N757" s="285"/>
      <c r="O757" s="285"/>
      <c r="P757" s="285"/>
      <c r="Q757" s="285"/>
      <c r="R757" s="285"/>
      <c r="S757" s="285"/>
      <c r="T757" s="285"/>
      <c r="U757" s="285"/>
      <c r="V757" s="285"/>
      <c r="W757" s="285"/>
      <c r="X757" s="285"/>
      <c r="Y757" s="285"/>
      <c r="Z757" s="285"/>
      <c r="AA757" s="285"/>
      <c r="AB757" s="285"/>
      <c r="AC757" s="285"/>
      <c r="AD757" s="285"/>
      <c r="AE757" s="285"/>
      <c r="AF757" s="285"/>
      <c r="AG757" s="285"/>
      <c r="AH757" s="285"/>
    </row>
    <row r="758" spans="1:34" s="104" customFormat="1" ht="22.5" customHeight="1" x14ac:dyDescent="0.25">
      <c r="A758" s="278"/>
      <c r="B758" s="231" t="s">
        <v>507</v>
      </c>
      <c r="C758" s="76"/>
      <c r="D758" s="76"/>
      <c r="E758" s="76"/>
      <c r="F758" s="93"/>
      <c r="G758" s="77">
        <v>2</v>
      </c>
      <c r="H758" s="224"/>
      <c r="I758" s="224"/>
      <c r="J758" s="224"/>
      <c r="K758" s="87">
        <f>G758</f>
        <v>2</v>
      </c>
      <c r="L758" s="285"/>
      <c r="M758" s="285"/>
      <c r="N758" s="285"/>
      <c r="O758" s="285"/>
      <c r="P758" s="285"/>
      <c r="Q758" s="285"/>
      <c r="R758" s="285"/>
      <c r="S758" s="285"/>
      <c r="T758" s="285"/>
      <c r="U758" s="285"/>
      <c r="V758" s="285"/>
      <c r="W758" s="285"/>
      <c r="X758" s="285"/>
      <c r="Y758" s="285"/>
      <c r="Z758" s="285"/>
      <c r="AA758" s="285"/>
      <c r="AB758" s="285"/>
      <c r="AC758" s="285"/>
      <c r="AD758" s="285"/>
      <c r="AE758" s="285"/>
      <c r="AF758" s="285"/>
      <c r="AG758" s="285"/>
      <c r="AH758" s="285"/>
    </row>
    <row r="759" spans="1:34" s="104" customFormat="1" ht="22.5" customHeight="1" x14ac:dyDescent="0.25">
      <c r="A759" s="230"/>
      <c r="B759" s="231" t="s">
        <v>441</v>
      </c>
      <c r="C759" s="76"/>
      <c r="D759" s="76"/>
      <c r="E759" s="76"/>
      <c r="F759" s="93"/>
      <c r="G759" s="77">
        <v>2</v>
      </c>
      <c r="H759" s="224"/>
      <c r="I759" s="224"/>
      <c r="J759" s="224"/>
      <c r="K759" s="87">
        <f t="shared" ref="K759:K763" si="58">G759</f>
        <v>2</v>
      </c>
      <c r="L759" s="285"/>
      <c r="M759" s="285"/>
      <c r="N759" s="285"/>
      <c r="O759" s="285"/>
      <c r="P759" s="285"/>
      <c r="Q759" s="285"/>
      <c r="R759" s="285"/>
      <c r="S759" s="285"/>
      <c r="T759" s="285"/>
      <c r="U759" s="285"/>
      <c r="V759" s="285"/>
      <c r="W759" s="285"/>
      <c r="X759" s="285"/>
      <c r="Y759" s="285"/>
      <c r="Z759" s="285"/>
      <c r="AA759" s="285"/>
      <c r="AB759" s="285"/>
      <c r="AC759" s="285"/>
      <c r="AD759" s="285"/>
      <c r="AE759" s="285"/>
      <c r="AF759" s="285"/>
      <c r="AG759" s="285"/>
      <c r="AH759" s="285"/>
    </row>
    <row r="760" spans="1:34" s="104" customFormat="1" ht="22.5" customHeight="1" x14ac:dyDescent="0.25">
      <c r="A760" s="230"/>
      <c r="B760" s="231" t="s">
        <v>509</v>
      </c>
      <c r="C760" s="76"/>
      <c r="D760" s="76"/>
      <c r="E760" s="76"/>
      <c r="F760" s="93"/>
      <c r="G760" s="77">
        <v>1</v>
      </c>
      <c r="H760" s="224"/>
      <c r="I760" s="224"/>
      <c r="J760" s="224"/>
      <c r="K760" s="87">
        <f t="shared" si="58"/>
        <v>1</v>
      </c>
      <c r="L760" s="285"/>
      <c r="M760" s="285"/>
      <c r="N760" s="285"/>
      <c r="O760" s="285"/>
      <c r="P760" s="285"/>
      <c r="Q760" s="285"/>
      <c r="R760" s="285"/>
      <c r="S760" s="285"/>
      <c r="T760" s="285"/>
      <c r="U760" s="285"/>
      <c r="V760" s="285"/>
      <c r="W760" s="285"/>
      <c r="X760" s="285"/>
      <c r="Y760" s="285"/>
      <c r="Z760" s="285"/>
      <c r="AA760" s="285"/>
      <c r="AB760" s="285"/>
      <c r="AC760" s="285"/>
      <c r="AD760" s="285"/>
      <c r="AE760" s="285"/>
      <c r="AF760" s="285"/>
      <c r="AG760" s="285"/>
      <c r="AH760" s="285"/>
    </row>
    <row r="761" spans="1:34" s="104" customFormat="1" ht="22.5" customHeight="1" x14ac:dyDescent="0.25">
      <c r="A761" s="230"/>
      <c r="B761" s="231" t="s">
        <v>510</v>
      </c>
      <c r="C761" s="76"/>
      <c r="D761" s="76"/>
      <c r="E761" s="76"/>
      <c r="F761" s="93"/>
      <c r="G761" s="77">
        <v>2</v>
      </c>
      <c r="H761" s="224"/>
      <c r="I761" s="224"/>
      <c r="J761" s="224"/>
      <c r="K761" s="87">
        <f t="shared" si="58"/>
        <v>2</v>
      </c>
      <c r="L761" s="285"/>
      <c r="M761" s="285"/>
      <c r="N761" s="285"/>
      <c r="O761" s="285"/>
      <c r="P761" s="285"/>
      <c r="Q761" s="285"/>
      <c r="R761" s="285"/>
      <c r="S761" s="285"/>
      <c r="T761" s="285"/>
      <c r="U761" s="285"/>
      <c r="V761" s="285"/>
      <c r="W761" s="285"/>
      <c r="X761" s="285"/>
      <c r="Y761" s="285"/>
      <c r="Z761" s="285"/>
      <c r="AA761" s="285"/>
      <c r="AB761" s="285"/>
      <c r="AC761" s="285"/>
      <c r="AD761" s="285"/>
      <c r="AE761" s="285"/>
      <c r="AF761" s="285"/>
      <c r="AG761" s="285"/>
      <c r="AH761" s="285"/>
    </row>
    <row r="762" spans="1:34" s="104" customFormat="1" ht="22.5" customHeight="1" x14ac:dyDescent="0.25">
      <c r="A762" s="230"/>
      <c r="B762" s="231" t="s">
        <v>511</v>
      </c>
      <c r="C762" s="76"/>
      <c r="D762" s="76"/>
      <c r="E762" s="76"/>
      <c r="F762" s="93"/>
      <c r="G762" s="77">
        <v>1</v>
      </c>
      <c r="H762" s="224"/>
      <c r="I762" s="224"/>
      <c r="J762" s="224"/>
      <c r="K762" s="87">
        <f t="shared" si="58"/>
        <v>1</v>
      </c>
      <c r="L762" s="285"/>
      <c r="M762" s="285"/>
      <c r="N762" s="285"/>
      <c r="O762" s="285"/>
      <c r="P762" s="285"/>
      <c r="Q762" s="285"/>
      <c r="R762" s="285"/>
      <c r="S762" s="285"/>
      <c r="T762" s="285"/>
      <c r="U762" s="285"/>
      <c r="V762" s="285"/>
      <c r="W762" s="285"/>
      <c r="X762" s="285"/>
      <c r="Y762" s="285"/>
      <c r="Z762" s="285"/>
      <c r="AA762" s="285"/>
      <c r="AB762" s="285"/>
      <c r="AC762" s="285"/>
      <c r="AD762" s="285"/>
      <c r="AE762" s="285"/>
      <c r="AF762" s="285"/>
      <c r="AG762" s="285"/>
      <c r="AH762" s="285"/>
    </row>
    <row r="763" spans="1:34" s="104" customFormat="1" ht="22.5" customHeight="1" x14ac:dyDescent="0.25">
      <c r="A763" s="230"/>
      <c r="B763" s="231" t="s">
        <v>512</v>
      </c>
      <c r="C763" s="76"/>
      <c r="D763" s="76"/>
      <c r="E763" s="76"/>
      <c r="F763" s="93"/>
      <c r="G763" s="77">
        <v>2</v>
      </c>
      <c r="H763" s="224"/>
      <c r="I763" s="224"/>
      <c r="J763" s="224"/>
      <c r="K763" s="87">
        <f t="shared" si="58"/>
        <v>2</v>
      </c>
      <c r="L763" s="285"/>
      <c r="M763" s="285"/>
      <c r="N763" s="285"/>
      <c r="O763" s="285"/>
      <c r="P763" s="285"/>
      <c r="Q763" s="285"/>
      <c r="R763" s="285"/>
      <c r="S763" s="285"/>
      <c r="T763" s="285"/>
      <c r="U763" s="285"/>
      <c r="V763" s="285"/>
      <c r="W763" s="285"/>
      <c r="X763" s="285"/>
      <c r="Y763" s="285"/>
      <c r="Z763" s="285"/>
      <c r="AA763" s="285"/>
      <c r="AB763" s="285"/>
      <c r="AC763" s="285"/>
      <c r="AD763" s="285"/>
      <c r="AE763" s="285"/>
      <c r="AF763" s="285"/>
      <c r="AG763" s="285"/>
      <c r="AH763" s="285"/>
    </row>
    <row r="764" spans="1:34" s="105" customFormat="1" ht="15" x14ac:dyDescent="0.25">
      <c r="A764" s="300" t="s">
        <v>10</v>
      </c>
      <c r="B764" s="300"/>
      <c r="C764" s="300"/>
      <c r="D764" s="300"/>
      <c r="E764" s="300"/>
      <c r="F764" s="102"/>
      <c r="G764" s="107"/>
      <c r="H764" s="107"/>
      <c r="I764" s="107"/>
      <c r="J764" s="107"/>
      <c r="K764" s="47">
        <f>TRUNC(SUM(K758:K763),2)</f>
        <v>10</v>
      </c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285"/>
      <c r="W764" s="285"/>
      <c r="X764" s="285"/>
      <c r="Y764" s="285"/>
      <c r="Z764" s="285"/>
      <c r="AA764" s="285"/>
      <c r="AB764" s="285"/>
      <c r="AC764" s="285"/>
      <c r="AD764" s="285"/>
      <c r="AE764" s="285"/>
      <c r="AF764" s="285"/>
      <c r="AG764" s="285"/>
      <c r="AH764" s="285"/>
    </row>
    <row r="765" spans="1:34" s="284" customFormat="1" ht="15" x14ac:dyDescent="0.25">
      <c r="A765" s="258" t="s">
        <v>606</v>
      </c>
      <c r="B765" s="267" t="s">
        <v>595</v>
      </c>
      <c r="C765" s="267"/>
      <c r="D765" s="267"/>
      <c r="E765" s="267"/>
      <c r="F765" s="294" t="s">
        <v>5</v>
      </c>
      <c r="G765" s="290"/>
      <c r="H765" s="290"/>
      <c r="I765" s="296" t="s">
        <v>128</v>
      </c>
      <c r="J765" s="290"/>
      <c r="K765" s="295" t="s">
        <v>9</v>
      </c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285"/>
      <c r="W765" s="285"/>
      <c r="X765" s="285"/>
      <c r="Y765" s="285"/>
      <c r="Z765" s="285"/>
      <c r="AA765" s="285"/>
      <c r="AB765" s="285"/>
      <c r="AC765" s="285"/>
      <c r="AD765" s="285"/>
      <c r="AE765" s="285"/>
      <c r="AF765" s="285"/>
      <c r="AG765" s="285"/>
      <c r="AH765" s="285"/>
    </row>
    <row r="766" spans="1:34" s="284" customFormat="1" ht="15" x14ac:dyDescent="0.25">
      <c r="A766" s="270"/>
      <c r="B766" s="245" t="s">
        <v>595</v>
      </c>
      <c r="C766" s="270"/>
      <c r="D766" s="270"/>
      <c r="E766" s="270"/>
      <c r="F766" s="287"/>
      <c r="G766" s="286"/>
      <c r="H766" s="286"/>
      <c r="I766" s="286">
        <v>100</v>
      </c>
      <c r="J766" s="286"/>
      <c r="K766" s="176">
        <f>I766</f>
        <v>100</v>
      </c>
      <c r="L766" s="285"/>
      <c r="M766" s="285"/>
      <c r="N766" s="285"/>
      <c r="O766" s="285"/>
      <c r="P766" s="285"/>
      <c r="Q766" s="285"/>
      <c r="R766" s="285"/>
      <c r="S766" s="285"/>
      <c r="T766" s="285"/>
      <c r="U766" s="285"/>
      <c r="V766" s="285"/>
      <c r="W766" s="285"/>
      <c r="X766" s="285"/>
      <c r="Y766" s="285"/>
      <c r="Z766" s="285"/>
      <c r="AA766" s="285"/>
      <c r="AB766" s="285"/>
      <c r="AC766" s="285"/>
      <c r="AD766" s="285"/>
      <c r="AE766" s="285"/>
      <c r="AF766" s="285"/>
      <c r="AG766" s="285"/>
      <c r="AH766" s="285"/>
    </row>
    <row r="767" spans="1:34" s="284" customFormat="1" ht="15" x14ac:dyDescent="0.25">
      <c r="A767" s="300" t="s">
        <v>10</v>
      </c>
      <c r="B767" s="300"/>
      <c r="C767" s="300"/>
      <c r="D767" s="300"/>
      <c r="E767" s="300"/>
      <c r="F767" s="287"/>
      <c r="G767" s="286"/>
      <c r="H767" s="286"/>
      <c r="I767" s="286"/>
      <c r="J767" s="286"/>
      <c r="K767" s="281">
        <f>TRUNC(SUM(K766),2)</f>
        <v>100</v>
      </c>
      <c r="L767" s="285"/>
      <c r="M767" s="285"/>
      <c r="N767" s="285"/>
      <c r="O767" s="285"/>
      <c r="P767" s="285"/>
      <c r="Q767" s="285"/>
      <c r="R767" s="285"/>
      <c r="S767" s="285"/>
      <c r="T767" s="285"/>
      <c r="U767" s="285"/>
      <c r="V767" s="285"/>
      <c r="W767" s="285"/>
      <c r="X767" s="285"/>
      <c r="Y767" s="285"/>
      <c r="Z767" s="285"/>
      <c r="AA767" s="285"/>
      <c r="AB767" s="285"/>
      <c r="AC767" s="285"/>
      <c r="AD767" s="285"/>
      <c r="AE767" s="285"/>
      <c r="AF767" s="285"/>
      <c r="AG767" s="285"/>
      <c r="AH767" s="285"/>
    </row>
    <row r="768" spans="1:34" s="104" customFormat="1" ht="15" x14ac:dyDescent="0.25">
      <c r="A768" s="223" t="s">
        <v>607</v>
      </c>
      <c r="B768" s="217" t="s">
        <v>428</v>
      </c>
      <c r="C768" s="217"/>
      <c r="D768" s="217"/>
      <c r="E768" s="217"/>
      <c r="F768" s="16"/>
      <c r="G768" s="222" t="s">
        <v>133</v>
      </c>
      <c r="H768" s="222"/>
      <c r="I768" s="222"/>
      <c r="J768" s="222" t="s">
        <v>8</v>
      </c>
      <c r="K768" s="18" t="s">
        <v>9</v>
      </c>
      <c r="L768" s="285"/>
      <c r="M768" s="285"/>
      <c r="N768" s="285"/>
      <c r="O768" s="285"/>
      <c r="P768" s="285"/>
      <c r="Q768" s="285"/>
      <c r="R768" s="285"/>
      <c r="S768" s="285"/>
      <c r="T768" s="285"/>
      <c r="U768" s="285"/>
      <c r="V768" s="285"/>
      <c r="W768" s="285"/>
      <c r="X768" s="285"/>
      <c r="Y768" s="285"/>
      <c r="Z768" s="285"/>
      <c r="AA768" s="285"/>
      <c r="AB768" s="285"/>
      <c r="AC768" s="285"/>
      <c r="AD768" s="285"/>
      <c r="AE768" s="285"/>
      <c r="AF768" s="285"/>
      <c r="AG768" s="285"/>
      <c r="AH768" s="285"/>
    </row>
    <row r="769" spans="1:34" s="104" customFormat="1" ht="22.5" customHeight="1" x14ac:dyDescent="0.25">
      <c r="A769" s="278"/>
      <c r="B769" s="221" t="s">
        <v>429</v>
      </c>
      <c r="C769" s="76"/>
      <c r="D769" s="76"/>
      <c r="E769" s="76"/>
      <c r="F769" s="93"/>
      <c r="G769" s="77">
        <v>61</v>
      </c>
      <c r="H769" s="215"/>
      <c r="I769" s="215"/>
      <c r="J769" s="215"/>
      <c r="K769" s="87">
        <f>G769</f>
        <v>61</v>
      </c>
      <c r="L769" s="285"/>
      <c r="M769" s="285"/>
      <c r="N769" s="285"/>
      <c r="O769" s="285"/>
      <c r="P769" s="285"/>
      <c r="Q769" s="285"/>
      <c r="R769" s="285"/>
      <c r="S769" s="285"/>
      <c r="T769" s="285"/>
      <c r="U769" s="285"/>
      <c r="V769" s="285"/>
      <c r="W769" s="285"/>
      <c r="X769" s="285"/>
      <c r="Y769" s="285"/>
      <c r="Z769" s="285"/>
      <c r="AA769" s="285"/>
      <c r="AB769" s="285"/>
      <c r="AC769" s="285"/>
      <c r="AD769" s="285"/>
      <c r="AE769" s="285"/>
      <c r="AF769" s="285"/>
      <c r="AG769" s="285"/>
      <c r="AH769" s="285"/>
    </row>
    <row r="770" spans="1:34" s="105" customFormat="1" ht="15" x14ac:dyDescent="0.25">
      <c r="A770" s="300" t="s">
        <v>10</v>
      </c>
      <c r="B770" s="300"/>
      <c r="C770" s="300"/>
      <c r="D770" s="300"/>
      <c r="E770" s="300"/>
      <c r="F770" s="102"/>
      <c r="G770" s="107"/>
      <c r="H770" s="107"/>
      <c r="I770" s="107"/>
      <c r="J770" s="107"/>
      <c r="K770" s="47">
        <f>TRUNC(SUM(K769),2)</f>
        <v>61</v>
      </c>
      <c r="L770" s="285"/>
      <c r="M770" s="285"/>
      <c r="N770" s="285"/>
      <c r="O770" s="285"/>
      <c r="P770" s="285"/>
      <c r="Q770" s="285"/>
      <c r="R770" s="285"/>
      <c r="S770" s="285"/>
      <c r="T770" s="285"/>
      <c r="U770" s="285"/>
      <c r="V770" s="285"/>
      <c r="W770" s="285"/>
      <c r="X770" s="285"/>
      <c r="Y770" s="285"/>
      <c r="Z770" s="285"/>
      <c r="AA770" s="285"/>
      <c r="AB770" s="285"/>
      <c r="AC770" s="285"/>
      <c r="AD770" s="285"/>
      <c r="AE770" s="285"/>
      <c r="AF770" s="285"/>
      <c r="AG770" s="285"/>
      <c r="AH770" s="285"/>
    </row>
    <row r="771" spans="1:34" s="104" customFormat="1" ht="15" x14ac:dyDescent="0.25">
      <c r="A771" s="48"/>
      <c r="B771" s="51" t="s">
        <v>174</v>
      </c>
      <c r="C771" s="51"/>
      <c r="D771" s="51"/>
      <c r="E771" s="51"/>
      <c r="F771" s="16"/>
      <c r="G771" s="17" t="s">
        <v>133</v>
      </c>
      <c r="H771" s="17"/>
      <c r="I771" s="17"/>
      <c r="J771" s="17" t="s">
        <v>8</v>
      </c>
      <c r="K771" s="18" t="s">
        <v>9</v>
      </c>
      <c r="L771" s="285"/>
      <c r="M771" s="285"/>
      <c r="N771" s="285"/>
      <c r="O771" s="285"/>
      <c r="P771" s="285"/>
      <c r="Q771" s="285"/>
      <c r="R771" s="285"/>
      <c r="S771" s="285"/>
      <c r="T771" s="285"/>
      <c r="U771" s="285"/>
      <c r="V771" s="285"/>
      <c r="W771" s="285"/>
      <c r="X771" s="285"/>
      <c r="Y771" s="285"/>
      <c r="Z771" s="285"/>
      <c r="AA771" s="285"/>
      <c r="AB771" s="285"/>
      <c r="AC771" s="285"/>
      <c r="AD771" s="285"/>
      <c r="AE771" s="285"/>
      <c r="AF771" s="285"/>
      <c r="AG771" s="285"/>
      <c r="AH771" s="285"/>
    </row>
    <row r="772" spans="1:34" s="104" customFormat="1" ht="15" x14ac:dyDescent="0.25">
      <c r="A772" s="278" t="s">
        <v>608</v>
      </c>
      <c r="B772" s="76" t="s">
        <v>135</v>
      </c>
      <c r="C772" s="76"/>
      <c r="D772" s="76"/>
      <c r="E772" s="76"/>
      <c r="F772" s="93"/>
      <c r="G772" s="158">
        <v>39</v>
      </c>
      <c r="H772" s="158"/>
      <c r="I772" s="158"/>
      <c r="J772" s="158"/>
      <c r="K772" s="42">
        <f>G772</f>
        <v>39</v>
      </c>
      <c r="L772" s="285"/>
      <c r="M772" s="285"/>
      <c r="N772" s="285"/>
      <c r="O772" s="285"/>
      <c r="P772" s="285"/>
      <c r="Q772" s="285"/>
      <c r="R772" s="285"/>
      <c r="S772" s="285"/>
      <c r="T772" s="285"/>
      <c r="U772" s="285"/>
      <c r="V772" s="285"/>
      <c r="W772" s="285"/>
      <c r="X772" s="285"/>
      <c r="Y772" s="285"/>
      <c r="Z772" s="285"/>
      <c r="AA772" s="285"/>
      <c r="AB772" s="285"/>
      <c r="AC772" s="285"/>
      <c r="AD772" s="285"/>
      <c r="AE772" s="285"/>
      <c r="AF772" s="285"/>
      <c r="AG772" s="285"/>
      <c r="AH772" s="285"/>
    </row>
    <row r="773" spans="1:34" s="104" customFormat="1" ht="15" x14ac:dyDescent="0.25">
      <c r="A773" s="5" t="s">
        <v>609</v>
      </c>
      <c r="B773" s="76" t="s">
        <v>136</v>
      </c>
      <c r="C773" s="76"/>
      <c r="D773" s="76"/>
      <c r="E773" s="76"/>
      <c r="F773" s="93"/>
      <c r="G773" s="41">
        <v>49</v>
      </c>
      <c r="H773" s="41"/>
      <c r="I773" s="41"/>
      <c r="J773" s="41"/>
      <c r="K773" s="42">
        <f>G773</f>
        <v>49</v>
      </c>
      <c r="L773" s="285"/>
      <c r="M773" s="285"/>
      <c r="N773" s="285"/>
      <c r="O773" s="285"/>
      <c r="P773" s="285"/>
      <c r="Q773" s="285"/>
      <c r="R773" s="285"/>
      <c r="S773" s="285"/>
      <c r="T773" s="285"/>
      <c r="U773" s="285"/>
      <c r="V773" s="285"/>
      <c r="W773" s="285"/>
      <c r="X773" s="285"/>
      <c r="Y773" s="285"/>
      <c r="Z773" s="285"/>
      <c r="AA773" s="285"/>
      <c r="AB773" s="285"/>
      <c r="AC773" s="285"/>
      <c r="AD773" s="285"/>
      <c r="AE773" s="285"/>
      <c r="AF773" s="285"/>
      <c r="AG773" s="285"/>
      <c r="AH773" s="285"/>
    </row>
    <row r="774" spans="1:34" s="105" customFormat="1" ht="15" x14ac:dyDescent="0.25">
      <c r="A774" s="5" t="s">
        <v>610</v>
      </c>
      <c r="B774" s="76" t="s">
        <v>137</v>
      </c>
      <c r="C774" s="76"/>
      <c r="D774" s="76"/>
      <c r="E774" s="76"/>
      <c r="F774" s="93"/>
      <c r="G774" s="41">
        <v>39</v>
      </c>
      <c r="H774" s="41"/>
      <c r="I774" s="41"/>
      <c r="J774" s="41"/>
      <c r="K774" s="42">
        <f>G774</f>
        <v>39</v>
      </c>
      <c r="L774" s="285"/>
      <c r="M774" s="285"/>
      <c r="N774" s="285"/>
      <c r="O774" s="285"/>
      <c r="P774" s="285"/>
      <c r="Q774" s="285"/>
      <c r="R774" s="285"/>
      <c r="S774" s="285"/>
      <c r="T774" s="285"/>
      <c r="U774" s="285"/>
      <c r="V774" s="285"/>
      <c r="W774" s="285"/>
      <c r="X774" s="285"/>
      <c r="Y774" s="285"/>
      <c r="Z774" s="285"/>
      <c r="AA774" s="285"/>
      <c r="AB774" s="285"/>
      <c r="AC774" s="285"/>
      <c r="AD774" s="285"/>
      <c r="AE774" s="285"/>
      <c r="AF774" s="285"/>
      <c r="AG774" s="285"/>
      <c r="AH774" s="285"/>
    </row>
    <row r="775" spans="1:34" s="105" customFormat="1" ht="15" x14ac:dyDescent="0.25">
      <c r="A775" s="161"/>
      <c r="B775" s="159" t="s">
        <v>173</v>
      </c>
      <c r="C775" s="159"/>
      <c r="D775" s="159"/>
      <c r="E775" s="159"/>
      <c r="F775" s="16"/>
      <c r="G775" s="160" t="s">
        <v>133</v>
      </c>
      <c r="H775" s="160"/>
      <c r="I775" s="160"/>
      <c r="J775" s="160" t="s">
        <v>8</v>
      </c>
      <c r="K775" s="18" t="s">
        <v>9</v>
      </c>
      <c r="L775" s="285"/>
      <c r="M775" s="285"/>
      <c r="N775" s="285"/>
      <c r="O775" s="285"/>
      <c r="P775" s="285"/>
      <c r="Q775" s="285"/>
      <c r="R775" s="285"/>
      <c r="S775" s="285"/>
      <c r="T775" s="285"/>
      <c r="U775" s="285"/>
      <c r="V775" s="285"/>
      <c r="W775" s="285"/>
      <c r="X775" s="285"/>
      <c r="Y775" s="285"/>
      <c r="Z775" s="285"/>
      <c r="AA775" s="285"/>
      <c r="AB775" s="285"/>
      <c r="AC775" s="285"/>
      <c r="AD775" s="285"/>
      <c r="AE775" s="285"/>
      <c r="AF775" s="285"/>
      <c r="AG775" s="285"/>
      <c r="AH775" s="285"/>
    </row>
    <row r="776" spans="1:34" ht="20.100000000000001" customHeight="1" x14ac:dyDescent="0.25">
      <c r="A776" s="278" t="s">
        <v>611</v>
      </c>
      <c r="B776" s="76" t="s">
        <v>172</v>
      </c>
      <c r="C776" s="95"/>
      <c r="D776" s="95"/>
      <c r="E776" s="95"/>
      <c r="F776" s="96"/>
      <c r="G776" s="158">
        <v>85</v>
      </c>
      <c r="H776" s="6"/>
      <c r="I776" s="6"/>
      <c r="J776" s="6"/>
      <c r="K776" s="42">
        <f t="shared" ref="K776" si="59">G776</f>
        <v>85</v>
      </c>
    </row>
    <row r="777" spans="1:34" ht="20.100000000000001" customHeight="1" x14ac:dyDescent="0.25">
      <c r="A777" s="97">
        <v>29</v>
      </c>
      <c r="B777" s="317" t="s">
        <v>138</v>
      </c>
      <c r="C777" s="317"/>
      <c r="D777" s="317"/>
      <c r="E777" s="317"/>
      <c r="F777" s="318"/>
      <c r="G777" s="318"/>
      <c r="H777" s="318"/>
      <c r="I777" s="318"/>
      <c r="J777" s="318"/>
      <c r="K777" s="319"/>
    </row>
    <row r="778" spans="1:34" s="19" customFormat="1" ht="20.100000000000001" customHeight="1" x14ac:dyDescent="0.25">
      <c r="A778" s="54" t="s">
        <v>2</v>
      </c>
      <c r="B778" s="309"/>
      <c r="C778" s="309"/>
      <c r="D778" s="309"/>
      <c r="E778" s="309"/>
      <c r="F778" s="54" t="s">
        <v>4</v>
      </c>
      <c r="G778" s="73"/>
      <c r="H778" s="73"/>
      <c r="I778" s="73"/>
      <c r="J778" s="73"/>
      <c r="K778" s="103"/>
      <c r="L778" s="265"/>
      <c r="M778" s="264"/>
      <c r="N778" s="264"/>
      <c r="O778" s="264"/>
      <c r="P778" s="264"/>
      <c r="Q778" s="264"/>
      <c r="R778" s="264"/>
      <c r="S778" s="264"/>
      <c r="T778" s="264"/>
      <c r="U778" s="264"/>
      <c r="V778" s="264"/>
      <c r="W778" s="264"/>
      <c r="X778" s="264"/>
      <c r="Y778" s="264"/>
      <c r="Z778" s="264"/>
      <c r="AA778" s="264"/>
      <c r="AB778" s="264"/>
      <c r="AC778" s="264"/>
      <c r="AD778" s="264"/>
      <c r="AE778" s="264"/>
      <c r="AF778" s="264"/>
      <c r="AG778" s="264"/>
      <c r="AH778" s="264"/>
    </row>
    <row r="779" spans="1:34" s="19" customFormat="1" ht="20.100000000000001" customHeight="1" x14ac:dyDescent="0.25">
      <c r="A779" s="15" t="s">
        <v>585</v>
      </c>
      <c r="B779" s="301" t="s">
        <v>139</v>
      </c>
      <c r="C779" s="301"/>
      <c r="D779" s="301"/>
      <c r="E779" s="301"/>
      <c r="F779" s="16" t="s">
        <v>5</v>
      </c>
      <c r="G779" s="160" t="s">
        <v>15</v>
      </c>
      <c r="H779" s="160" t="s">
        <v>16</v>
      </c>
      <c r="I779" s="160" t="s">
        <v>86</v>
      </c>
      <c r="J779" s="160" t="s">
        <v>8</v>
      </c>
      <c r="K779" s="18" t="s">
        <v>9</v>
      </c>
      <c r="L779" s="265"/>
      <c r="M779" s="264"/>
      <c r="N779" s="264"/>
      <c r="O779" s="264"/>
      <c r="P779" s="264"/>
      <c r="Q779" s="264"/>
      <c r="R779" s="264"/>
      <c r="S779" s="264"/>
      <c r="T779" s="264"/>
      <c r="U779" s="264"/>
      <c r="V779" s="264"/>
      <c r="W779" s="264"/>
      <c r="X779" s="264"/>
      <c r="Y779" s="264"/>
      <c r="Z779" s="264"/>
      <c r="AA779" s="264"/>
      <c r="AB779" s="264"/>
      <c r="AC779" s="264"/>
      <c r="AD779" s="264"/>
      <c r="AE779" s="264"/>
      <c r="AF779" s="264"/>
      <c r="AG779" s="264"/>
      <c r="AH779" s="264"/>
    </row>
    <row r="780" spans="1:34" s="19" customFormat="1" ht="20.100000000000001" customHeight="1" x14ac:dyDescent="0.25">
      <c r="A780" s="270"/>
      <c r="B780" s="220" t="s">
        <v>533</v>
      </c>
      <c r="C780" s="220"/>
      <c r="D780" s="220"/>
      <c r="E780" s="220"/>
      <c r="F780" s="238"/>
      <c r="G780" s="24">
        <v>59.5</v>
      </c>
      <c r="H780" s="211">
        <v>3</v>
      </c>
      <c r="I780" s="144"/>
      <c r="J780" s="144"/>
      <c r="K780" s="30">
        <f>TRUNC(G780*H780-I780)</f>
        <v>178</v>
      </c>
      <c r="L780" s="265"/>
      <c r="M780" s="264"/>
      <c r="N780" s="264"/>
      <c r="O780" s="264"/>
      <c r="P780" s="264"/>
      <c r="Q780" s="264"/>
      <c r="R780" s="264"/>
      <c r="S780" s="264"/>
      <c r="T780" s="264"/>
      <c r="U780" s="264"/>
      <c r="V780" s="264"/>
      <c r="W780" s="264"/>
      <c r="X780" s="264"/>
      <c r="Y780" s="264"/>
      <c r="Z780" s="264"/>
      <c r="AA780" s="264"/>
      <c r="AB780" s="264"/>
      <c r="AC780" s="264"/>
      <c r="AD780" s="264"/>
      <c r="AE780" s="264"/>
      <c r="AF780" s="264"/>
      <c r="AG780" s="264"/>
      <c r="AH780" s="264"/>
    </row>
    <row r="781" spans="1:34" s="19" customFormat="1" ht="20.100000000000001" customHeight="1" x14ac:dyDescent="0.25">
      <c r="A781" s="158"/>
      <c r="B781" s="38" t="s">
        <v>534</v>
      </c>
      <c r="C781" s="38"/>
      <c r="D781" s="38"/>
      <c r="E781" s="38"/>
      <c r="F781" s="34"/>
      <c r="G781" s="24">
        <v>106.5</v>
      </c>
      <c r="H781" s="252">
        <v>3</v>
      </c>
      <c r="I781" s="23"/>
      <c r="J781" s="23"/>
      <c r="K781" s="26">
        <f t="shared" ref="K781:K784" si="60">TRUNC(G781*H781-I781)</f>
        <v>319</v>
      </c>
      <c r="L781" s="265"/>
      <c r="M781" s="264"/>
      <c r="N781" s="264"/>
      <c r="O781" s="264"/>
      <c r="P781" s="264"/>
      <c r="Q781" s="264"/>
      <c r="R781" s="264"/>
      <c r="S781" s="264"/>
      <c r="T781" s="264"/>
      <c r="U781" s="264"/>
      <c r="V781" s="264"/>
      <c r="W781" s="264"/>
      <c r="X781" s="264"/>
      <c r="Y781" s="264"/>
      <c r="Z781" s="264"/>
      <c r="AA781" s="264"/>
      <c r="AB781" s="264"/>
      <c r="AC781" s="264"/>
      <c r="AD781" s="264"/>
      <c r="AE781" s="264"/>
      <c r="AF781" s="264"/>
      <c r="AG781" s="264"/>
      <c r="AH781" s="264"/>
    </row>
    <row r="782" spans="1:34" s="19" customFormat="1" ht="20.100000000000001" customHeight="1" x14ac:dyDescent="0.25">
      <c r="A782" s="158"/>
      <c r="B782" s="38" t="s">
        <v>527</v>
      </c>
      <c r="C782" s="38"/>
      <c r="D782" s="38"/>
      <c r="E782" s="38"/>
      <c r="F782" s="34"/>
      <c r="G782" s="24">
        <v>101.92</v>
      </c>
      <c r="H782" s="252">
        <v>3</v>
      </c>
      <c r="I782" s="23"/>
      <c r="J782" s="23"/>
      <c r="K782" s="26">
        <f t="shared" si="60"/>
        <v>305</v>
      </c>
      <c r="L782" s="265"/>
      <c r="M782" s="264"/>
      <c r="N782" s="264"/>
      <c r="O782" s="264"/>
      <c r="P782" s="264"/>
      <c r="Q782" s="264"/>
      <c r="R782" s="264"/>
      <c r="S782" s="264"/>
      <c r="T782" s="264"/>
      <c r="U782" s="264"/>
      <c r="V782" s="264"/>
      <c r="W782" s="264"/>
      <c r="X782" s="264"/>
      <c r="Y782" s="264"/>
      <c r="Z782" s="264"/>
      <c r="AA782" s="264"/>
      <c r="AB782" s="264"/>
      <c r="AC782" s="264"/>
      <c r="AD782" s="264"/>
      <c r="AE782" s="264"/>
      <c r="AF782" s="264"/>
      <c r="AG782" s="264"/>
      <c r="AH782" s="264"/>
    </row>
    <row r="783" spans="1:34" s="19" customFormat="1" ht="20.100000000000001" customHeight="1" x14ac:dyDescent="0.25">
      <c r="A783" s="158"/>
      <c r="B783" s="38" t="s">
        <v>303</v>
      </c>
      <c r="C783" s="38"/>
      <c r="D783" s="38"/>
      <c r="E783" s="38"/>
      <c r="F783" s="34"/>
      <c r="G783" s="24">
        <v>206.43</v>
      </c>
      <c r="H783" s="252">
        <v>3</v>
      </c>
      <c r="I783" s="23"/>
      <c r="J783" s="23"/>
      <c r="K783" s="26">
        <f t="shared" si="60"/>
        <v>619</v>
      </c>
      <c r="L783" s="265"/>
      <c r="M783" s="264"/>
      <c r="N783" s="264"/>
      <c r="O783" s="264"/>
      <c r="P783" s="264"/>
      <c r="Q783" s="264"/>
      <c r="R783" s="264"/>
      <c r="S783" s="264"/>
      <c r="T783" s="264"/>
      <c r="U783" s="264"/>
      <c r="V783" s="264"/>
      <c r="W783" s="264"/>
      <c r="X783" s="264"/>
      <c r="Y783" s="264"/>
      <c r="Z783" s="264"/>
      <c r="AA783" s="264"/>
      <c r="AB783" s="264"/>
      <c r="AC783" s="264"/>
      <c r="AD783" s="264"/>
      <c r="AE783" s="264"/>
      <c r="AF783" s="264"/>
      <c r="AG783" s="264"/>
      <c r="AH783" s="264"/>
    </row>
    <row r="784" spans="1:34" s="19" customFormat="1" ht="20.100000000000001" customHeight="1" x14ac:dyDescent="0.25">
      <c r="A784" s="158"/>
      <c r="B784" s="38" t="s">
        <v>469</v>
      </c>
      <c r="C784" s="38"/>
      <c r="D784" s="38"/>
      <c r="E784" s="38"/>
      <c r="F784" s="34"/>
      <c r="G784" s="24">
        <v>166.88</v>
      </c>
      <c r="H784" s="252">
        <v>3</v>
      </c>
      <c r="I784" s="23"/>
      <c r="J784" s="23"/>
      <c r="K784" s="26">
        <f t="shared" si="60"/>
        <v>500</v>
      </c>
      <c r="L784" s="265"/>
      <c r="M784" s="264"/>
      <c r="N784" s="264"/>
      <c r="O784" s="264"/>
      <c r="P784" s="264"/>
      <c r="Q784" s="264"/>
      <c r="R784" s="264"/>
      <c r="S784" s="264"/>
      <c r="T784" s="264"/>
      <c r="U784" s="264"/>
      <c r="V784" s="264"/>
      <c r="W784" s="264"/>
      <c r="X784" s="264"/>
      <c r="Y784" s="264"/>
      <c r="Z784" s="264"/>
      <c r="AA784" s="264"/>
      <c r="AB784" s="264"/>
      <c r="AC784" s="264"/>
      <c r="AD784" s="264"/>
      <c r="AE784" s="264"/>
      <c r="AF784" s="264"/>
      <c r="AG784" s="264"/>
      <c r="AH784" s="264"/>
    </row>
    <row r="785" spans="1:16383" s="19" customFormat="1" ht="20.100000000000001" customHeight="1" x14ac:dyDescent="0.25">
      <c r="A785" s="304" t="s">
        <v>10</v>
      </c>
      <c r="B785" s="300"/>
      <c r="C785" s="300"/>
      <c r="D785" s="300"/>
      <c r="E785" s="300"/>
      <c r="F785" s="163"/>
      <c r="G785" s="8"/>
      <c r="H785" s="8"/>
      <c r="I785" s="8"/>
      <c r="J785" s="8"/>
      <c r="K785" s="7">
        <f>TRUNC(SUM(K780:K784),2)</f>
        <v>1921</v>
      </c>
      <c r="L785" s="265"/>
      <c r="M785" s="264"/>
      <c r="N785" s="264"/>
      <c r="O785" s="264"/>
      <c r="P785" s="264"/>
      <c r="Q785" s="264"/>
      <c r="R785" s="264"/>
      <c r="S785" s="264"/>
      <c r="T785" s="264"/>
      <c r="U785" s="264"/>
      <c r="V785" s="264"/>
      <c r="W785" s="264"/>
      <c r="X785" s="264"/>
      <c r="Y785" s="264"/>
      <c r="Z785" s="264"/>
      <c r="AA785" s="264"/>
      <c r="AB785" s="264"/>
      <c r="AC785" s="264"/>
      <c r="AD785" s="264"/>
      <c r="AE785" s="264"/>
      <c r="AF785" s="264"/>
      <c r="AG785" s="264"/>
      <c r="AH785" s="264"/>
    </row>
    <row r="786" spans="1:16383" s="83" customFormat="1" ht="15" x14ac:dyDescent="0.25">
      <c r="A786" s="48" t="s">
        <v>140</v>
      </c>
      <c r="B786" s="301" t="s">
        <v>141</v>
      </c>
      <c r="C786" s="301"/>
      <c r="D786" s="301"/>
      <c r="E786" s="301"/>
      <c r="F786" s="16" t="s">
        <v>5</v>
      </c>
      <c r="G786" s="17" t="s">
        <v>7</v>
      </c>
      <c r="H786" s="17" t="s">
        <v>16</v>
      </c>
      <c r="I786" s="17"/>
      <c r="J786" s="17" t="s">
        <v>8</v>
      </c>
      <c r="K786" s="18"/>
      <c r="L786" s="265"/>
      <c r="M786" s="264"/>
      <c r="N786" s="264"/>
      <c r="O786" s="264"/>
      <c r="P786" s="264"/>
      <c r="Q786" s="264"/>
      <c r="R786" s="264"/>
      <c r="S786" s="264"/>
      <c r="T786" s="264"/>
      <c r="U786" s="264"/>
      <c r="V786" s="264"/>
      <c r="W786" s="264"/>
      <c r="X786" s="264"/>
      <c r="Y786" s="264"/>
      <c r="Z786" s="264"/>
      <c r="AA786" s="264"/>
      <c r="AB786" s="264"/>
      <c r="AC786" s="264"/>
      <c r="AD786" s="264"/>
      <c r="AE786" s="264"/>
      <c r="AF786" s="264"/>
      <c r="AG786" s="264"/>
      <c r="AH786" s="264"/>
    </row>
    <row r="787" spans="1:16383" s="8" customFormat="1" ht="15" x14ac:dyDescent="0.25">
      <c r="A787" s="174"/>
      <c r="B787" t="s">
        <v>520</v>
      </c>
      <c r="C787"/>
      <c r="D787"/>
      <c r="E787" s="29" t="s">
        <v>521</v>
      </c>
      <c r="F787" s="29"/>
      <c r="G787" s="29">
        <v>2</v>
      </c>
      <c r="H787" s="29">
        <v>2.5</v>
      </c>
      <c r="I787" s="29"/>
      <c r="J787" s="29">
        <v>10</v>
      </c>
      <c r="K787" s="149">
        <f t="shared" ref="K787:K790" si="61">G787*H787*J787</f>
        <v>50</v>
      </c>
      <c r="L787" s="265"/>
      <c r="M787" s="264"/>
      <c r="N787" s="264"/>
      <c r="O787" s="264"/>
      <c r="P787" s="264"/>
      <c r="Q787" s="264"/>
      <c r="R787" s="264"/>
      <c r="S787" s="264"/>
      <c r="T787" s="264"/>
      <c r="U787" s="264"/>
      <c r="V787" s="264"/>
      <c r="W787" s="264"/>
      <c r="X787" s="264"/>
      <c r="Y787" s="264"/>
      <c r="Z787" s="264"/>
      <c r="AA787" s="264"/>
      <c r="AB787" s="264"/>
      <c r="AC787" s="264"/>
      <c r="AD787" s="264"/>
      <c r="AE787" s="264"/>
      <c r="AF787" s="264"/>
      <c r="AG787" s="264"/>
      <c r="AH787" s="264"/>
    </row>
    <row r="788" spans="1:16383" s="8" customFormat="1" ht="15" x14ac:dyDescent="0.25">
      <c r="A788" s="64"/>
      <c r="B788" t="s">
        <v>523</v>
      </c>
      <c r="C788"/>
      <c r="D788"/>
      <c r="E788" t="s">
        <v>521</v>
      </c>
      <c r="F788"/>
      <c r="G788">
        <v>0.8</v>
      </c>
      <c r="H788" s="29">
        <v>1</v>
      </c>
      <c r="I788" s="29"/>
      <c r="J788" s="29">
        <v>14</v>
      </c>
      <c r="K788" s="149">
        <f t="shared" si="61"/>
        <v>11.200000000000001</v>
      </c>
      <c r="L788" s="265"/>
      <c r="M788" s="264"/>
      <c r="N788" s="264"/>
      <c r="O788" s="264"/>
      <c r="P788" s="264"/>
      <c r="Q788" s="264"/>
      <c r="R788" s="264"/>
      <c r="S788" s="264"/>
      <c r="T788" s="264"/>
      <c r="U788" s="264"/>
      <c r="V788" s="264"/>
      <c r="W788" s="264"/>
      <c r="X788" s="264"/>
      <c r="Y788" s="264"/>
      <c r="Z788" s="264"/>
      <c r="AA788" s="264"/>
      <c r="AB788" s="264"/>
      <c r="AC788" s="264"/>
      <c r="AD788" s="264"/>
      <c r="AE788" s="264"/>
      <c r="AF788" s="264"/>
      <c r="AG788" s="264"/>
      <c r="AH788" s="264"/>
    </row>
    <row r="789" spans="1:16383" s="8" customFormat="1" ht="15" x14ac:dyDescent="0.25">
      <c r="A789" s="64"/>
      <c r="B789" s="243" t="s">
        <v>522</v>
      </c>
      <c r="E789" s="243" t="s">
        <v>521</v>
      </c>
      <c r="G789" s="243">
        <v>1</v>
      </c>
      <c r="H789" s="243">
        <v>1</v>
      </c>
      <c r="J789" s="243">
        <v>6</v>
      </c>
      <c r="K789" s="149">
        <f t="shared" si="61"/>
        <v>6</v>
      </c>
      <c r="L789" s="265"/>
      <c r="M789" s="264"/>
      <c r="N789" s="264"/>
      <c r="O789" s="264"/>
      <c r="P789" s="264"/>
      <c r="Q789" s="264"/>
      <c r="R789" s="264"/>
      <c r="S789" s="264"/>
      <c r="T789" s="264"/>
      <c r="U789" s="264"/>
      <c r="V789" s="264"/>
      <c r="W789" s="264"/>
      <c r="X789" s="264"/>
      <c r="Y789" s="264"/>
      <c r="Z789" s="264"/>
      <c r="AA789" s="264"/>
      <c r="AB789" s="264"/>
      <c r="AC789" s="264"/>
      <c r="AD789" s="264"/>
      <c r="AE789" s="264"/>
      <c r="AF789" s="264"/>
      <c r="AG789" s="264"/>
      <c r="AH789" s="264"/>
    </row>
    <row r="790" spans="1:16383" s="8" customFormat="1" ht="15" x14ac:dyDescent="0.25">
      <c r="A790" s="240"/>
      <c r="B790" s="243" t="s">
        <v>524</v>
      </c>
      <c r="E790" s="243" t="s">
        <v>525</v>
      </c>
      <c r="G790" s="243">
        <v>0.8</v>
      </c>
      <c r="H790" s="243">
        <v>2.5</v>
      </c>
      <c r="J790" s="243">
        <v>21</v>
      </c>
      <c r="K790" s="149">
        <f t="shared" si="61"/>
        <v>42</v>
      </c>
      <c r="L790" s="265"/>
      <c r="M790" s="264"/>
      <c r="N790" s="264"/>
      <c r="O790" s="264"/>
      <c r="P790" s="264"/>
      <c r="Q790" s="264"/>
      <c r="R790" s="264"/>
      <c r="S790" s="264"/>
      <c r="T790" s="264"/>
      <c r="U790" s="264"/>
      <c r="V790" s="264"/>
      <c r="W790" s="264"/>
      <c r="X790" s="264"/>
      <c r="Y790" s="264"/>
      <c r="Z790" s="264"/>
      <c r="AA790" s="264"/>
      <c r="AB790" s="264"/>
      <c r="AC790" s="264"/>
      <c r="AD790" s="264"/>
      <c r="AE790" s="264"/>
      <c r="AF790" s="264"/>
      <c r="AG790" s="264"/>
      <c r="AH790" s="264"/>
    </row>
    <row r="791" spans="1:16383" s="19" customFormat="1" ht="20.100000000000001" customHeight="1" x14ac:dyDescent="0.25">
      <c r="A791" s="300" t="s">
        <v>10</v>
      </c>
      <c r="B791" s="300"/>
      <c r="C791" s="300"/>
      <c r="D791" s="300"/>
      <c r="E791" s="300"/>
      <c r="F791" s="305"/>
      <c r="G791" s="305"/>
      <c r="H791" s="305"/>
      <c r="I791" s="305"/>
      <c r="J791" s="305"/>
      <c r="K791" s="7">
        <f>SUM(K787:K789)</f>
        <v>67.2</v>
      </c>
      <c r="L791" s="265"/>
      <c r="M791" s="264"/>
      <c r="N791" s="264"/>
      <c r="O791" s="264"/>
      <c r="P791" s="264"/>
      <c r="Q791" s="264"/>
      <c r="R791" s="264"/>
      <c r="S791" s="264"/>
      <c r="T791" s="264"/>
      <c r="U791" s="264"/>
      <c r="V791" s="264"/>
      <c r="W791" s="264"/>
      <c r="X791" s="264"/>
      <c r="Y791" s="264"/>
      <c r="Z791" s="264"/>
      <c r="AA791" s="264"/>
      <c r="AB791" s="264"/>
      <c r="AC791" s="264"/>
      <c r="AD791" s="264"/>
      <c r="AE791" s="264"/>
      <c r="AF791" s="264"/>
      <c r="AG791" s="264"/>
      <c r="AH791" s="264"/>
    </row>
    <row r="792" spans="1:16383" s="9" customFormat="1" ht="20.100000000000001" customHeight="1" x14ac:dyDescent="0.25">
      <c r="A792" s="48" t="s">
        <v>142</v>
      </c>
      <c r="B792" s="301" t="s">
        <v>175</v>
      </c>
      <c r="C792" s="301"/>
      <c r="D792" s="301"/>
      <c r="E792" s="301"/>
      <c r="F792" s="16" t="s">
        <v>5</v>
      </c>
      <c r="G792" s="17"/>
      <c r="H792" s="17"/>
      <c r="I792" s="17"/>
      <c r="J792" s="17"/>
      <c r="K792" s="18"/>
      <c r="L792" s="265"/>
      <c r="M792" s="265"/>
      <c r="N792" s="265"/>
      <c r="O792" s="265"/>
      <c r="P792" s="265"/>
      <c r="Q792" s="265"/>
      <c r="R792" s="265"/>
      <c r="S792" s="265"/>
      <c r="T792" s="265"/>
      <c r="U792" s="265"/>
      <c r="V792" s="265"/>
      <c r="W792" s="265"/>
      <c r="X792" s="265"/>
      <c r="Y792" s="265"/>
      <c r="Z792" s="265"/>
      <c r="AA792" s="265"/>
      <c r="AB792" s="265"/>
      <c r="AC792" s="265"/>
      <c r="AD792" s="265"/>
      <c r="AE792" s="265"/>
      <c r="AF792" s="265"/>
      <c r="AG792" s="265"/>
      <c r="AH792" s="265"/>
    </row>
    <row r="793" spans="1:16383" s="9" customFormat="1" ht="20.100000000000001" customHeight="1" x14ac:dyDescent="0.25">
      <c r="A793" s="289"/>
      <c r="B793" s="323" t="s">
        <v>143</v>
      </c>
      <c r="C793" s="323"/>
      <c r="D793" s="323"/>
      <c r="E793" s="323"/>
      <c r="F793" s="102"/>
      <c r="G793" s="54"/>
      <c r="H793" s="54"/>
      <c r="I793" s="162"/>
      <c r="J793" s="54"/>
      <c r="K793" s="114">
        <v>9232.98</v>
      </c>
      <c r="L793" s="265"/>
      <c r="M793" s="265"/>
      <c r="N793" s="265"/>
      <c r="O793" s="265"/>
      <c r="P793" s="265"/>
      <c r="Q793" s="265"/>
      <c r="R793" s="265"/>
      <c r="S793" s="265"/>
      <c r="T793" s="265"/>
      <c r="U793" s="265"/>
      <c r="V793" s="265"/>
      <c r="W793" s="265"/>
      <c r="X793" s="265"/>
      <c r="Y793" s="265"/>
      <c r="Z793" s="265"/>
      <c r="AA793" s="265"/>
      <c r="AB793" s="265"/>
      <c r="AC793" s="265"/>
      <c r="AD793" s="265"/>
      <c r="AE793" s="265"/>
      <c r="AF793" s="265"/>
      <c r="AG793" s="265"/>
      <c r="AH793" s="265"/>
    </row>
    <row r="794" spans="1:16383" s="9" customFormat="1" ht="18.75" customHeight="1" x14ac:dyDescent="0.25">
      <c r="A794" s="101"/>
      <c r="B794" s="300" t="s">
        <v>9</v>
      </c>
      <c r="C794" s="300"/>
      <c r="D794" s="300"/>
      <c r="E794" s="300"/>
      <c r="F794" s="102"/>
      <c r="G794" s="54"/>
      <c r="H794" s="54"/>
      <c r="I794" s="106"/>
      <c r="J794" s="54"/>
      <c r="K794" s="7">
        <f>K793</f>
        <v>9232.98</v>
      </c>
      <c r="L794" s="265"/>
      <c r="M794" s="265"/>
      <c r="N794" s="265"/>
      <c r="O794" s="265"/>
      <c r="P794" s="265"/>
      <c r="Q794" s="265"/>
      <c r="R794" s="265"/>
      <c r="S794" s="265"/>
      <c r="T794" s="265"/>
      <c r="U794" s="265"/>
      <c r="V794" s="265"/>
      <c r="W794" s="265"/>
      <c r="X794" s="265"/>
      <c r="Y794" s="265"/>
      <c r="Z794" s="265"/>
      <c r="AA794" s="265"/>
      <c r="AB794" s="265"/>
      <c r="AC794" s="265"/>
      <c r="AD794" s="265"/>
      <c r="AE794" s="265"/>
      <c r="AF794" s="265"/>
      <c r="AG794" s="265"/>
      <c r="AH794" s="265"/>
    </row>
    <row r="795" spans="1:16383" s="9" customFormat="1" ht="55.5" customHeight="1" x14ac:dyDescent="0.25">
      <c r="A795" s="300"/>
      <c r="B795" s="300"/>
      <c r="C795" s="300"/>
      <c r="D795" s="300"/>
      <c r="E795" s="300"/>
      <c r="F795" s="305"/>
      <c r="G795" s="305"/>
      <c r="H795" s="305"/>
      <c r="I795" s="305"/>
      <c r="J795" s="305"/>
      <c r="K795" s="115"/>
      <c r="L795" s="265"/>
      <c r="M795" s="265"/>
      <c r="N795" s="265"/>
      <c r="O795" s="265"/>
      <c r="P795" s="265"/>
      <c r="Q795" s="265"/>
      <c r="R795" s="265"/>
      <c r="S795" s="265"/>
      <c r="T795" s="265"/>
      <c r="U795" s="265"/>
      <c r="V795" s="265"/>
      <c r="W795" s="265"/>
      <c r="X795" s="265"/>
      <c r="Y795" s="265"/>
      <c r="Z795" s="265"/>
      <c r="AA795" s="265"/>
      <c r="AB795" s="265"/>
      <c r="AC795" s="265"/>
      <c r="AD795" s="265"/>
      <c r="AE795" s="265"/>
      <c r="AF795" s="265"/>
      <c r="AG795" s="265"/>
      <c r="AH795" s="265"/>
    </row>
    <row r="796" spans="1:16383" s="9" customFormat="1" ht="20.100000000000001" customHeight="1" x14ac:dyDescent="0.25">
      <c r="A796" s="101"/>
      <c r="B796" s="324"/>
      <c r="C796" s="324"/>
      <c r="D796" s="324"/>
      <c r="E796" s="324"/>
      <c r="F796" s="102"/>
      <c r="G796" s="65"/>
      <c r="H796" s="65"/>
      <c r="I796" s="65"/>
      <c r="J796" s="65"/>
      <c r="K796" s="107"/>
      <c r="L796" s="265"/>
      <c r="M796" s="265"/>
      <c r="N796" s="265"/>
      <c r="O796" s="265"/>
      <c r="P796" s="265"/>
      <c r="Q796" s="265"/>
      <c r="R796" s="265"/>
      <c r="S796" s="265"/>
      <c r="T796" s="265"/>
      <c r="U796" s="265"/>
      <c r="V796" s="265"/>
      <c r="W796" s="265"/>
      <c r="X796" s="265"/>
      <c r="Y796" s="265"/>
      <c r="Z796" s="265"/>
      <c r="AA796" s="265"/>
      <c r="AB796" s="265"/>
      <c r="AC796" s="265"/>
      <c r="AD796" s="265"/>
      <c r="AE796" s="265"/>
      <c r="AF796" s="265"/>
      <c r="AG796" s="265"/>
      <c r="AH796" s="265"/>
    </row>
    <row r="797" spans="1:16383" s="9" customFormat="1" ht="20.100000000000001" customHeight="1" x14ac:dyDescent="0.25">
      <c r="A797" s="116"/>
      <c r="B797" s="323"/>
      <c r="C797" s="323"/>
      <c r="D797" s="323"/>
      <c r="E797" s="323"/>
      <c r="F797" s="102"/>
      <c r="G797" s="65"/>
      <c r="H797" s="65"/>
      <c r="I797" s="65"/>
      <c r="J797" s="65"/>
      <c r="K797" s="107"/>
      <c r="L797" s="265"/>
      <c r="M797" s="265"/>
      <c r="N797" s="265"/>
      <c r="O797" s="265"/>
      <c r="P797" s="265"/>
      <c r="Q797" s="265"/>
      <c r="R797" s="265"/>
      <c r="S797" s="265"/>
      <c r="T797" s="265"/>
      <c r="U797" s="265"/>
      <c r="V797" s="265"/>
      <c r="W797" s="265"/>
      <c r="X797" s="265"/>
      <c r="Y797" s="265"/>
      <c r="Z797" s="265"/>
      <c r="AA797" s="265"/>
      <c r="AB797" s="265"/>
      <c r="AC797" s="265"/>
      <c r="AD797" s="265"/>
      <c r="AE797" s="265"/>
      <c r="AF797" s="265"/>
      <c r="AG797" s="265"/>
      <c r="AH797" s="265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  <c r="BK797" s="14"/>
      <c r="BL797" s="14"/>
      <c r="BM797" s="14"/>
      <c r="BN797" s="14"/>
      <c r="BO797" s="14"/>
      <c r="BP797" s="14"/>
      <c r="BQ797" s="14"/>
      <c r="BR797" s="14"/>
      <c r="BS797" s="14"/>
      <c r="BT797" s="14"/>
      <c r="BU797" s="14"/>
      <c r="BV797" s="14"/>
      <c r="BW797" s="14"/>
      <c r="BX797" s="14"/>
      <c r="BY797" s="14"/>
      <c r="BZ797" s="14"/>
      <c r="CA797" s="14"/>
      <c r="CB797" s="14"/>
      <c r="CC797" s="14"/>
      <c r="CD797" s="14"/>
      <c r="CE797" s="14"/>
      <c r="CF797" s="14"/>
      <c r="CG797" s="14"/>
      <c r="CH797" s="14"/>
      <c r="CI797" s="14"/>
      <c r="CJ797" s="14"/>
      <c r="CK797" s="14"/>
      <c r="CL797" s="14"/>
      <c r="CM797" s="14"/>
      <c r="CN797" s="14"/>
      <c r="CO797" s="14"/>
      <c r="CP797" s="14"/>
      <c r="CQ797" s="14"/>
      <c r="CR797" s="14"/>
      <c r="CS797" s="14"/>
      <c r="CT797" s="14"/>
      <c r="CU797" s="14"/>
      <c r="CV797" s="14"/>
      <c r="CW797" s="14"/>
      <c r="CX797" s="14"/>
      <c r="CY797" s="14"/>
      <c r="CZ797" s="14"/>
      <c r="DA797" s="14"/>
      <c r="DB797" s="14"/>
      <c r="DC797" s="14"/>
      <c r="DD797" s="14"/>
      <c r="DE797" s="14"/>
      <c r="DF797" s="14"/>
      <c r="DG797" s="14"/>
      <c r="DH797" s="14"/>
      <c r="DI797" s="14"/>
      <c r="DJ797" s="14"/>
      <c r="DK797" s="14"/>
      <c r="DL797" s="14"/>
      <c r="DM797" s="14"/>
      <c r="DN797" s="14"/>
      <c r="DO797" s="14"/>
      <c r="DP797" s="14"/>
      <c r="DQ797" s="14"/>
      <c r="DR797" s="14"/>
      <c r="DS797" s="14"/>
      <c r="DT797" s="14"/>
      <c r="DU797" s="14"/>
      <c r="DV797" s="14"/>
      <c r="DW797" s="14"/>
      <c r="DX797" s="14"/>
      <c r="DY797" s="14"/>
      <c r="DZ797" s="14"/>
      <c r="EA797" s="14"/>
      <c r="EB797" s="14"/>
      <c r="EC797" s="14"/>
      <c r="ED797" s="14"/>
      <c r="EE797" s="14"/>
      <c r="EF797" s="14"/>
      <c r="EG797" s="14"/>
      <c r="EH797" s="14"/>
      <c r="EI797" s="14"/>
      <c r="EJ797" s="14"/>
      <c r="EK797" s="14"/>
      <c r="EL797" s="14"/>
      <c r="EM797" s="14"/>
      <c r="EN797" s="14"/>
      <c r="EO797" s="14"/>
      <c r="EP797" s="14"/>
      <c r="EQ797" s="14"/>
      <c r="ER797" s="14"/>
      <c r="ES797" s="14"/>
      <c r="ET797" s="14"/>
      <c r="EU797" s="14"/>
      <c r="EV797" s="14"/>
      <c r="EW797" s="14"/>
      <c r="EX797" s="14"/>
      <c r="EY797" s="14"/>
      <c r="EZ797" s="14"/>
      <c r="FA797" s="14"/>
      <c r="FB797" s="14"/>
      <c r="FC797" s="14"/>
      <c r="FD797" s="14"/>
      <c r="FE797" s="14"/>
      <c r="FF797" s="14"/>
      <c r="FG797" s="14"/>
      <c r="FH797" s="14"/>
      <c r="FI797" s="14"/>
      <c r="FJ797" s="14"/>
      <c r="FK797" s="14"/>
      <c r="FL797" s="14"/>
      <c r="FM797" s="14"/>
      <c r="FN797" s="14"/>
      <c r="FO797" s="14"/>
      <c r="FP797" s="14"/>
      <c r="FQ797" s="14"/>
      <c r="FR797" s="14"/>
      <c r="FS797" s="14"/>
      <c r="FT797" s="14"/>
      <c r="FU797" s="14"/>
      <c r="FV797" s="14"/>
      <c r="FW797" s="14"/>
      <c r="FX797" s="14"/>
      <c r="FY797" s="14"/>
      <c r="FZ797" s="14"/>
      <c r="GA797" s="14"/>
      <c r="GB797" s="14"/>
      <c r="GC797" s="14"/>
      <c r="GD797" s="14"/>
      <c r="GE797" s="14"/>
      <c r="GF797" s="14"/>
      <c r="GG797" s="14"/>
      <c r="GH797" s="14"/>
      <c r="GI797" s="14"/>
      <c r="GJ797" s="14"/>
      <c r="GK797" s="14"/>
      <c r="GL797" s="14"/>
      <c r="GM797" s="14"/>
      <c r="GN797" s="14"/>
      <c r="GO797" s="14"/>
      <c r="GP797" s="14"/>
      <c r="GQ797" s="14"/>
      <c r="GR797" s="14"/>
      <c r="GS797" s="14"/>
      <c r="GT797" s="14"/>
      <c r="GU797" s="14"/>
      <c r="GV797" s="14"/>
      <c r="GW797" s="14"/>
      <c r="GX797" s="14"/>
      <c r="GY797" s="14"/>
      <c r="GZ797" s="14"/>
      <c r="HA797" s="14"/>
      <c r="HB797" s="14"/>
      <c r="HC797" s="14"/>
      <c r="HD797" s="14"/>
      <c r="HE797" s="14"/>
      <c r="HF797" s="14"/>
      <c r="HG797" s="14"/>
      <c r="HH797" s="14"/>
      <c r="HI797" s="14"/>
      <c r="HJ797" s="14"/>
      <c r="HK797" s="14"/>
      <c r="HL797" s="14"/>
      <c r="HM797" s="14"/>
      <c r="HN797" s="14"/>
      <c r="HO797" s="14"/>
      <c r="HP797" s="14"/>
      <c r="HQ797" s="14"/>
      <c r="HR797" s="14"/>
      <c r="HS797" s="14"/>
      <c r="HT797" s="14"/>
      <c r="HU797" s="14"/>
      <c r="HV797" s="14"/>
      <c r="HW797" s="14"/>
      <c r="HX797" s="14"/>
      <c r="HY797" s="14"/>
      <c r="HZ797" s="14"/>
      <c r="IA797" s="14"/>
      <c r="IB797" s="14"/>
      <c r="IC797" s="14"/>
      <c r="ID797" s="14"/>
      <c r="IE797" s="14"/>
      <c r="IF797" s="14"/>
      <c r="IG797" s="14"/>
      <c r="IH797" s="14"/>
      <c r="II797" s="14"/>
      <c r="IJ797" s="14"/>
      <c r="IK797" s="14"/>
      <c r="IL797" s="14"/>
      <c r="IM797" s="14"/>
      <c r="IN797" s="14"/>
      <c r="IO797" s="14"/>
      <c r="IP797" s="14"/>
      <c r="IQ797" s="14"/>
      <c r="IR797" s="14"/>
      <c r="IS797" s="14"/>
      <c r="IT797" s="14"/>
      <c r="IU797" s="14"/>
      <c r="IV797" s="14"/>
      <c r="IW797" s="14"/>
      <c r="IX797" s="14"/>
      <c r="IY797" s="14"/>
      <c r="IZ797" s="14"/>
      <c r="JA797" s="14"/>
      <c r="JB797" s="14"/>
      <c r="JC797" s="14"/>
      <c r="JD797" s="14"/>
      <c r="JE797" s="14"/>
      <c r="JF797" s="14"/>
      <c r="JG797" s="14"/>
      <c r="JH797" s="14"/>
      <c r="JI797" s="14"/>
      <c r="JJ797" s="14"/>
      <c r="JK797" s="14"/>
      <c r="JL797" s="14"/>
      <c r="JM797" s="14"/>
      <c r="JN797" s="14"/>
      <c r="JO797" s="14"/>
      <c r="JP797" s="14"/>
      <c r="JQ797" s="14"/>
      <c r="JR797" s="14"/>
      <c r="JS797" s="14"/>
      <c r="JT797" s="14"/>
      <c r="JU797" s="14"/>
      <c r="JV797" s="14"/>
      <c r="JW797" s="14"/>
      <c r="JX797" s="14"/>
      <c r="JY797" s="14"/>
      <c r="JZ797" s="14"/>
      <c r="KA797" s="14"/>
      <c r="KB797" s="14"/>
      <c r="KC797" s="14"/>
      <c r="KD797" s="14"/>
      <c r="KE797" s="14"/>
      <c r="KF797" s="14"/>
      <c r="KG797" s="14"/>
      <c r="KH797" s="14"/>
      <c r="KI797" s="14"/>
      <c r="KJ797" s="14"/>
      <c r="KK797" s="14"/>
      <c r="KL797" s="14"/>
      <c r="KM797" s="14"/>
      <c r="KN797" s="14"/>
      <c r="KO797" s="14"/>
      <c r="KP797" s="14"/>
      <c r="KQ797" s="14"/>
      <c r="KR797" s="14"/>
      <c r="KS797" s="14"/>
      <c r="KT797" s="14"/>
      <c r="KU797" s="14"/>
      <c r="KV797" s="14"/>
      <c r="KW797" s="14"/>
      <c r="KX797" s="14"/>
      <c r="KY797" s="14"/>
      <c r="KZ797" s="14"/>
      <c r="LA797" s="14"/>
      <c r="LB797" s="14"/>
      <c r="LC797" s="14"/>
      <c r="LD797" s="14"/>
      <c r="LE797" s="14"/>
      <c r="LF797" s="14"/>
      <c r="LG797" s="14"/>
      <c r="LH797" s="14"/>
      <c r="LI797" s="14"/>
      <c r="LJ797" s="14"/>
      <c r="LK797" s="14"/>
      <c r="LL797" s="14"/>
      <c r="LM797" s="14"/>
      <c r="LN797" s="14"/>
      <c r="LO797" s="14"/>
      <c r="LP797" s="14"/>
      <c r="LQ797" s="14"/>
      <c r="LR797" s="14"/>
      <c r="LS797" s="14"/>
      <c r="LT797" s="14"/>
      <c r="LU797" s="14"/>
      <c r="LV797" s="14"/>
      <c r="LW797" s="14"/>
      <c r="LX797" s="14"/>
      <c r="LY797" s="14"/>
      <c r="LZ797" s="14"/>
      <c r="MA797" s="14"/>
      <c r="MB797" s="14"/>
      <c r="MC797" s="14"/>
      <c r="MD797" s="14"/>
      <c r="ME797" s="14"/>
      <c r="MF797" s="14"/>
      <c r="MG797" s="14"/>
      <c r="MH797" s="14"/>
      <c r="MI797" s="14"/>
      <c r="MJ797" s="14"/>
      <c r="MK797" s="14"/>
      <c r="ML797" s="14"/>
      <c r="MM797" s="14"/>
      <c r="MN797" s="14"/>
      <c r="MO797" s="14"/>
      <c r="MP797" s="14"/>
      <c r="MQ797" s="14"/>
      <c r="MR797" s="14"/>
      <c r="MS797" s="14"/>
      <c r="MT797" s="14"/>
      <c r="MU797" s="14"/>
      <c r="MV797" s="14"/>
      <c r="MW797" s="14"/>
      <c r="MX797" s="14"/>
      <c r="MY797" s="14"/>
      <c r="MZ797" s="14"/>
      <c r="NA797" s="14"/>
      <c r="NB797" s="14"/>
      <c r="NC797" s="14"/>
      <c r="ND797" s="14"/>
      <c r="NE797" s="14"/>
      <c r="NF797" s="14"/>
      <c r="NG797" s="14"/>
      <c r="NH797" s="14"/>
      <c r="NI797" s="14"/>
      <c r="NJ797" s="14"/>
      <c r="NK797" s="14"/>
      <c r="NL797" s="14"/>
      <c r="NM797" s="14"/>
      <c r="NN797" s="14"/>
      <c r="NO797" s="14"/>
      <c r="NP797" s="14"/>
      <c r="NQ797" s="14"/>
      <c r="NR797" s="14"/>
      <c r="NS797" s="14"/>
      <c r="NT797" s="14"/>
      <c r="NU797" s="14"/>
      <c r="NV797" s="14"/>
      <c r="NW797" s="14"/>
      <c r="NX797" s="14"/>
      <c r="NY797" s="14"/>
      <c r="NZ797" s="14"/>
      <c r="OA797" s="14"/>
      <c r="OB797" s="14"/>
      <c r="OC797" s="14"/>
      <c r="OD797" s="14"/>
      <c r="OE797" s="14"/>
      <c r="OF797" s="14"/>
      <c r="OG797" s="14"/>
      <c r="OH797" s="14"/>
      <c r="OI797" s="14"/>
      <c r="OJ797" s="14"/>
      <c r="OK797" s="14"/>
      <c r="OL797" s="14"/>
      <c r="OM797" s="14"/>
      <c r="ON797" s="14"/>
      <c r="OO797" s="14"/>
      <c r="OP797" s="14"/>
      <c r="OQ797" s="14"/>
      <c r="OR797" s="14"/>
      <c r="OS797" s="14"/>
      <c r="OT797" s="14"/>
      <c r="OU797" s="14"/>
      <c r="OV797" s="14"/>
      <c r="OW797" s="14"/>
      <c r="OX797" s="14"/>
      <c r="OY797" s="14"/>
      <c r="OZ797" s="14"/>
      <c r="PA797" s="14"/>
      <c r="PB797" s="14"/>
      <c r="PC797" s="14"/>
      <c r="PD797" s="14"/>
      <c r="PE797" s="14"/>
      <c r="PF797" s="14"/>
      <c r="PG797" s="14"/>
      <c r="PH797" s="14"/>
      <c r="PI797" s="14"/>
      <c r="PJ797" s="14"/>
      <c r="PK797" s="14"/>
      <c r="PL797" s="14"/>
      <c r="PM797" s="14"/>
      <c r="PN797" s="14"/>
      <c r="PO797" s="14"/>
      <c r="PP797" s="14"/>
      <c r="PQ797" s="14"/>
      <c r="PR797" s="14"/>
      <c r="PS797" s="14"/>
      <c r="PT797" s="14"/>
      <c r="PU797" s="14"/>
      <c r="PV797" s="14"/>
      <c r="PW797" s="14"/>
      <c r="PX797" s="14"/>
      <c r="PY797" s="14"/>
      <c r="PZ797" s="14"/>
      <c r="QA797" s="14"/>
      <c r="QB797" s="14"/>
      <c r="QC797" s="14"/>
      <c r="QD797" s="14"/>
      <c r="QE797" s="14"/>
      <c r="QF797" s="14"/>
      <c r="QG797" s="14"/>
      <c r="QH797" s="14"/>
      <c r="QI797" s="14"/>
      <c r="QJ797" s="14"/>
      <c r="QK797" s="14"/>
      <c r="QL797" s="14"/>
      <c r="QM797" s="14"/>
      <c r="QN797" s="14"/>
      <c r="QO797" s="14"/>
      <c r="QP797" s="14"/>
      <c r="QQ797" s="14"/>
      <c r="QR797" s="14"/>
      <c r="QS797" s="14"/>
      <c r="QT797" s="14"/>
      <c r="QU797" s="14"/>
      <c r="QV797" s="14"/>
      <c r="QW797" s="14"/>
      <c r="QX797" s="14"/>
      <c r="QY797" s="14"/>
      <c r="QZ797" s="14"/>
      <c r="RA797" s="14"/>
      <c r="RB797" s="14"/>
      <c r="RC797" s="14"/>
      <c r="RD797" s="14"/>
      <c r="RE797" s="14"/>
      <c r="RF797" s="14"/>
      <c r="RG797" s="14"/>
      <c r="RH797" s="14"/>
      <c r="RI797" s="14"/>
      <c r="RJ797" s="14"/>
      <c r="RK797" s="14"/>
      <c r="RL797" s="14"/>
      <c r="RM797" s="14"/>
      <c r="RN797" s="14"/>
      <c r="RO797" s="14"/>
      <c r="RP797" s="14"/>
      <c r="RQ797" s="14"/>
      <c r="RR797" s="14"/>
      <c r="RS797" s="14"/>
      <c r="RT797" s="14"/>
      <c r="RU797" s="14"/>
      <c r="RV797" s="14"/>
      <c r="RW797" s="14"/>
      <c r="RX797" s="14"/>
      <c r="RY797" s="14"/>
      <c r="RZ797" s="14"/>
      <c r="SA797" s="14"/>
      <c r="SB797" s="14"/>
      <c r="SC797" s="14"/>
      <c r="SD797" s="14"/>
      <c r="SE797" s="14"/>
      <c r="SF797" s="14"/>
      <c r="SG797" s="14"/>
      <c r="SH797" s="14"/>
      <c r="SI797" s="14"/>
      <c r="SJ797" s="14"/>
      <c r="SK797" s="14"/>
      <c r="SL797" s="14"/>
      <c r="SM797" s="14"/>
      <c r="SN797" s="14"/>
      <c r="SO797" s="14"/>
      <c r="SP797" s="14"/>
      <c r="SQ797" s="14"/>
      <c r="SR797" s="14"/>
      <c r="SS797" s="14"/>
      <c r="ST797" s="14"/>
      <c r="SU797" s="14"/>
      <c r="SV797" s="14"/>
      <c r="SW797" s="14"/>
      <c r="SX797" s="14"/>
      <c r="SY797" s="14"/>
      <c r="SZ797" s="14"/>
      <c r="TA797" s="14"/>
      <c r="TB797" s="14"/>
      <c r="TC797" s="14"/>
      <c r="TD797" s="14"/>
      <c r="TE797" s="14"/>
      <c r="TF797" s="14"/>
      <c r="TG797" s="14"/>
      <c r="TH797" s="14"/>
      <c r="TI797" s="14"/>
      <c r="TJ797" s="14"/>
      <c r="TK797" s="14"/>
      <c r="TL797" s="14"/>
      <c r="TM797" s="14"/>
      <c r="TN797" s="14"/>
      <c r="TO797" s="14"/>
      <c r="TP797" s="14"/>
      <c r="TQ797" s="14"/>
      <c r="TR797" s="14"/>
      <c r="TS797" s="14"/>
      <c r="TT797" s="14"/>
      <c r="TU797" s="14"/>
      <c r="TV797" s="14"/>
      <c r="TW797" s="14"/>
      <c r="TX797" s="14"/>
      <c r="TY797" s="14"/>
      <c r="TZ797" s="14"/>
      <c r="UA797" s="14"/>
      <c r="UB797" s="14"/>
      <c r="UC797" s="14"/>
      <c r="UD797" s="14"/>
      <c r="UE797" s="14"/>
      <c r="UF797" s="14"/>
      <c r="UG797" s="14"/>
      <c r="UH797" s="14"/>
      <c r="UI797" s="14"/>
      <c r="UJ797" s="14"/>
      <c r="UK797" s="14"/>
      <c r="UL797" s="14"/>
      <c r="UM797" s="14"/>
      <c r="UN797" s="14"/>
      <c r="UO797" s="14"/>
      <c r="UP797" s="14"/>
      <c r="UQ797" s="14"/>
      <c r="UR797" s="14"/>
      <c r="US797" s="14"/>
      <c r="UT797" s="14"/>
      <c r="UU797" s="14"/>
      <c r="UV797" s="14"/>
      <c r="UW797" s="14"/>
      <c r="UX797" s="14"/>
      <c r="UY797" s="14"/>
      <c r="UZ797" s="14"/>
      <c r="VA797" s="14"/>
      <c r="VB797" s="14"/>
      <c r="VC797" s="14"/>
      <c r="VD797" s="14"/>
      <c r="VE797" s="14"/>
      <c r="VF797" s="14"/>
      <c r="VG797" s="14"/>
      <c r="VH797" s="14"/>
      <c r="VI797" s="14"/>
      <c r="VJ797" s="14"/>
      <c r="VK797" s="14"/>
      <c r="VL797" s="14"/>
      <c r="VM797" s="14"/>
      <c r="VN797" s="14"/>
      <c r="VO797" s="14"/>
      <c r="VP797" s="14"/>
      <c r="VQ797" s="14"/>
      <c r="VR797" s="14"/>
      <c r="VS797" s="14"/>
      <c r="VT797" s="14"/>
      <c r="VU797" s="14"/>
      <c r="VV797" s="14"/>
      <c r="VW797" s="14"/>
      <c r="VX797" s="14"/>
      <c r="VY797" s="14"/>
      <c r="VZ797" s="14"/>
      <c r="WA797" s="14"/>
      <c r="WB797" s="14"/>
      <c r="WC797" s="14"/>
      <c r="WD797" s="14"/>
      <c r="WE797" s="14"/>
      <c r="WF797" s="14"/>
      <c r="WG797" s="14"/>
      <c r="WH797" s="14"/>
      <c r="WI797" s="14"/>
      <c r="WJ797" s="14"/>
      <c r="WK797" s="14"/>
      <c r="WL797" s="14"/>
      <c r="WM797" s="14"/>
      <c r="WN797" s="14"/>
      <c r="WO797" s="14"/>
      <c r="WP797" s="14"/>
      <c r="WQ797" s="14"/>
      <c r="WR797" s="14"/>
      <c r="WS797" s="14"/>
      <c r="WT797" s="14"/>
      <c r="WU797" s="14"/>
      <c r="WV797" s="14"/>
      <c r="WW797" s="14"/>
      <c r="WX797" s="14"/>
      <c r="WY797" s="14"/>
      <c r="WZ797" s="14"/>
      <c r="XA797" s="14"/>
      <c r="XB797" s="14"/>
      <c r="XC797" s="14"/>
      <c r="XD797" s="14"/>
      <c r="XE797" s="14"/>
      <c r="XF797" s="14"/>
      <c r="XG797" s="14"/>
      <c r="XH797" s="14"/>
      <c r="XI797" s="14"/>
      <c r="XJ797" s="14"/>
      <c r="XK797" s="14"/>
      <c r="XL797" s="14"/>
      <c r="XM797" s="14"/>
      <c r="XN797" s="14"/>
      <c r="XO797" s="14"/>
      <c r="XP797" s="14"/>
      <c r="XQ797" s="14"/>
      <c r="XR797" s="14"/>
      <c r="XS797" s="14"/>
      <c r="XT797" s="14"/>
      <c r="XU797" s="14"/>
      <c r="XV797" s="14"/>
      <c r="XW797" s="14"/>
      <c r="XX797" s="14"/>
      <c r="XY797" s="14"/>
      <c r="XZ797" s="14"/>
      <c r="YA797" s="14"/>
      <c r="YB797" s="14"/>
      <c r="YC797" s="14"/>
      <c r="YD797" s="14"/>
      <c r="YE797" s="14"/>
      <c r="YF797" s="14"/>
      <c r="YG797" s="14"/>
      <c r="YH797" s="14"/>
      <c r="YI797" s="14"/>
      <c r="YJ797" s="14"/>
      <c r="YK797" s="14"/>
      <c r="YL797" s="14"/>
      <c r="YM797" s="14"/>
      <c r="YN797" s="14"/>
      <c r="YO797" s="14"/>
      <c r="YP797" s="14"/>
      <c r="YQ797" s="14"/>
      <c r="YR797" s="14"/>
      <c r="YS797" s="14"/>
      <c r="YT797" s="14"/>
      <c r="YU797" s="14"/>
      <c r="YV797" s="14"/>
      <c r="YW797" s="14"/>
      <c r="YX797" s="14"/>
      <c r="YY797" s="14"/>
      <c r="YZ797" s="14"/>
      <c r="ZA797" s="14"/>
      <c r="ZB797" s="14"/>
      <c r="ZC797" s="14"/>
      <c r="ZD797" s="14"/>
      <c r="ZE797" s="14"/>
      <c r="ZF797" s="14"/>
      <c r="ZG797" s="14"/>
      <c r="ZH797" s="14"/>
      <c r="ZI797" s="14"/>
      <c r="ZJ797" s="14"/>
      <c r="ZK797" s="14"/>
      <c r="ZL797" s="14"/>
      <c r="ZM797" s="14"/>
      <c r="ZN797" s="14"/>
      <c r="ZO797" s="14"/>
      <c r="ZP797" s="14"/>
      <c r="ZQ797" s="14"/>
      <c r="ZR797" s="14"/>
      <c r="ZS797" s="14"/>
      <c r="ZT797" s="14"/>
      <c r="ZU797" s="14"/>
      <c r="ZV797" s="14"/>
      <c r="ZW797" s="14"/>
      <c r="ZX797" s="14"/>
      <c r="ZY797" s="14"/>
      <c r="ZZ797" s="14"/>
      <c r="AAA797" s="14"/>
      <c r="AAB797" s="14"/>
      <c r="AAC797" s="14"/>
      <c r="AAD797" s="14"/>
      <c r="AAE797" s="14"/>
      <c r="AAF797" s="14"/>
      <c r="AAG797" s="14"/>
      <c r="AAH797" s="14"/>
      <c r="AAI797" s="14"/>
      <c r="AAJ797" s="14"/>
      <c r="AAK797" s="14"/>
      <c r="AAL797" s="14"/>
      <c r="AAM797" s="14"/>
      <c r="AAN797" s="14"/>
      <c r="AAO797" s="14"/>
      <c r="AAP797" s="14"/>
      <c r="AAQ797" s="14"/>
      <c r="AAR797" s="14"/>
      <c r="AAS797" s="14"/>
      <c r="AAT797" s="14"/>
      <c r="AAU797" s="14"/>
      <c r="AAV797" s="14"/>
      <c r="AAW797" s="14"/>
      <c r="AAX797" s="14"/>
      <c r="AAY797" s="14"/>
      <c r="AAZ797" s="14"/>
      <c r="ABA797" s="14"/>
      <c r="ABB797" s="14"/>
      <c r="ABC797" s="14"/>
      <c r="ABD797" s="14"/>
      <c r="ABE797" s="14"/>
      <c r="ABF797" s="14"/>
      <c r="ABG797" s="14"/>
      <c r="ABH797" s="14"/>
      <c r="ABI797" s="14"/>
      <c r="ABJ797" s="14"/>
      <c r="ABK797" s="14"/>
      <c r="ABL797" s="14"/>
      <c r="ABM797" s="14"/>
      <c r="ABN797" s="14"/>
      <c r="ABO797" s="14"/>
      <c r="ABP797" s="14"/>
      <c r="ABQ797" s="14"/>
      <c r="ABR797" s="14"/>
      <c r="ABS797" s="14"/>
      <c r="ABT797" s="14"/>
      <c r="ABU797" s="14"/>
      <c r="ABV797" s="14"/>
      <c r="ABW797" s="14"/>
      <c r="ABX797" s="14"/>
      <c r="ABY797" s="14"/>
      <c r="ABZ797" s="14"/>
      <c r="ACA797" s="14"/>
      <c r="ACB797" s="14"/>
      <c r="ACC797" s="14"/>
      <c r="ACD797" s="14"/>
      <c r="ACE797" s="14"/>
      <c r="ACF797" s="14"/>
      <c r="ACG797" s="14"/>
      <c r="ACH797" s="14"/>
      <c r="ACI797" s="14"/>
      <c r="ACJ797" s="14"/>
      <c r="ACK797" s="14"/>
      <c r="ACL797" s="14"/>
      <c r="ACM797" s="14"/>
      <c r="ACN797" s="14"/>
      <c r="ACO797" s="14"/>
      <c r="ACP797" s="14"/>
      <c r="ACQ797" s="14"/>
      <c r="ACR797" s="14"/>
      <c r="ACS797" s="14"/>
      <c r="ACT797" s="14"/>
      <c r="ACU797" s="14"/>
      <c r="ACV797" s="14"/>
      <c r="ACW797" s="14"/>
      <c r="ACX797" s="14"/>
      <c r="ACY797" s="14"/>
      <c r="ACZ797" s="14"/>
      <c r="ADA797" s="14"/>
      <c r="ADB797" s="14"/>
      <c r="ADC797" s="14"/>
      <c r="ADD797" s="14"/>
      <c r="ADE797" s="14"/>
      <c r="ADF797" s="14"/>
      <c r="ADG797" s="14"/>
      <c r="ADH797" s="14"/>
      <c r="ADI797" s="14"/>
      <c r="ADJ797" s="14"/>
      <c r="ADK797" s="14"/>
      <c r="ADL797" s="14"/>
      <c r="ADM797" s="14"/>
      <c r="ADN797" s="14"/>
      <c r="ADO797" s="14"/>
      <c r="ADP797" s="14"/>
      <c r="ADQ797" s="14"/>
      <c r="ADR797" s="14"/>
      <c r="ADS797" s="14"/>
      <c r="ADT797" s="14"/>
      <c r="ADU797" s="14"/>
      <c r="ADV797" s="14"/>
      <c r="ADW797" s="14"/>
      <c r="ADX797" s="14"/>
      <c r="ADY797" s="14"/>
      <c r="ADZ797" s="14"/>
      <c r="AEA797" s="14"/>
      <c r="AEB797" s="14"/>
      <c r="AEC797" s="14"/>
      <c r="AED797" s="14"/>
      <c r="AEE797" s="14"/>
      <c r="AEF797" s="14"/>
      <c r="AEG797" s="14"/>
      <c r="AEH797" s="14"/>
      <c r="AEI797" s="14"/>
      <c r="AEJ797" s="14"/>
      <c r="AEK797" s="14"/>
      <c r="AEL797" s="14"/>
      <c r="AEM797" s="14"/>
      <c r="AEN797" s="14"/>
      <c r="AEO797" s="14"/>
      <c r="AEP797" s="14"/>
      <c r="AEQ797" s="14"/>
      <c r="AER797" s="14"/>
      <c r="AES797" s="14"/>
      <c r="AET797" s="14"/>
      <c r="AEU797" s="14"/>
      <c r="AEV797" s="14"/>
      <c r="AEW797" s="14"/>
      <c r="AEX797" s="14"/>
      <c r="AEY797" s="14"/>
      <c r="AEZ797" s="14"/>
      <c r="AFA797" s="14"/>
      <c r="AFB797" s="14"/>
      <c r="AFC797" s="14"/>
      <c r="AFD797" s="14"/>
      <c r="AFE797" s="14"/>
      <c r="AFF797" s="14"/>
      <c r="AFG797" s="14"/>
      <c r="AFH797" s="14"/>
      <c r="AFI797" s="14"/>
      <c r="AFJ797" s="14"/>
      <c r="AFK797" s="14"/>
      <c r="AFL797" s="14"/>
      <c r="AFM797" s="14"/>
      <c r="AFN797" s="14"/>
      <c r="AFO797" s="14"/>
      <c r="AFP797" s="14"/>
      <c r="AFQ797" s="14"/>
      <c r="AFR797" s="14"/>
      <c r="AFS797" s="14"/>
      <c r="AFT797" s="14"/>
      <c r="AFU797" s="14"/>
      <c r="AFV797" s="14"/>
      <c r="AFW797" s="14"/>
      <c r="AFX797" s="14"/>
      <c r="AFY797" s="14"/>
      <c r="AFZ797" s="14"/>
      <c r="AGA797" s="14"/>
      <c r="AGB797" s="14"/>
      <c r="AGC797" s="14"/>
      <c r="AGD797" s="14"/>
      <c r="AGE797" s="14"/>
      <c r="AGF797" s="14"/>
      <c r="AGG797" s="14"/>
      <c r="AGH797" s="14"/>
      <c r="AGI797" s="14"/>
      <c r="AGJ797" s="14"/>
      <c r="AGK797" s="14"/>
      <c r="AGL797" s="14"/>
      <c r="AGM797" s="14"/>
      <c r="AGN797" s="14"/>
      <c r="AGO797" s="14"/>
      <c r="AGP797" s="14"/>
      <c r="AGQ797" s="14"/>
      <c r="AGR797" s="14"/>
      <c r="AGS797" s="14"/>
      <c r="AGT797" s="14"/>
      <c r="AGU797" s="14"/>
      <c r="AGV797" s="14"/>
      <c r="AGW797" s="14"/>
      <c r="AGX797" s="14"/>
      <c r="AGY797" s="14"/>
      <c r="AGZ797" s="14"/>
      <c r="AHA797" s="14"/>
      <c r="AHB797" s="14"/>
      <c r="AHC797" s="14"/>
      <c r="AHD797" s="14"/>
      <c r="AHE797" s="14"/>
      <c r="AHF797" s="14"/>
      <c r="AHG797" s="14"/>
      <c r="AHH797" s="14"/>
      <c r="AHI797" s="14"/>
      <c r="AHJ797" s="14"/>
      <c r="AHK797" s="14"/>
      <c r="AHL797" s="14"/>
      <c r="AHM797" s="14"/>
      <c r="AHN797" s="14"/>
      <c r="AHO797" s="14"/>
      <c r="AHP797" s="14"/>
      <c r="AHQ797" s="14"/>
      <c r="AHR797" s="14"/>
      <c r="AHS797" s="14"/>
      <c r="AHT797" s="14"/>
      <c r="AHU797" s="14"/>
      <c r="AHV797" s="14"/>
      <c r="AHW797" s="14"/>
      <c r="AHX797" s="14"/>
      <c r="AHY797" s="14"/>
      <c r="AHZ797" s="14"/>
      <c r="AIA797" s="14"/>
      <c r="AIB797" s="14"/>
      <c r="AIC797" s="14"/>
      <c r="AID797" s="14"/>
      <c r="AIE797" s="14"/>
      <c r="AIF797" s="14"/>
      <c r="AIG797" s="14"/>
      <c r="AIH797" s="14"/>
      <c r="AII797" s="14"/>
      <c r="AIJ797" s="14"/>
      <c r="AIK797" s="14"/>
      <c r="AIL797" s="14"/>
      <c r="AIM797" s="14"/>
      <c r="AIN797" s="14"/>
      <c r="AIO797" s="14"/>
      <c r="AIP797" s="14"/>
      <c r="AIQ797" s="14"/>
      <c r="AIR797" s="14"/>
      <c r="AIS797" s="14"/>
      <c r="AIT797" s="14"/>
      <c r="AIU797" s="14"/>
      <c r="AIV797" s="14"/>
      <c r="AIW797" s="14"/>
      <c r="AIX797" s="14"/>
      <c r="AIY797" s="14"/>
      <c r="AIZ797" s="14"/>
      <c r="AJA797" s="14"/>
      <c r="AJB797" s="14"/>
      <c r="AJC797" s="14"/>
      <c r="AJD797" s="14"/>
      <c r="AJE797" s="14"/>
      <c r="AJF797" s="14"/>
      <c r="AJG797" s="14"/>
      <c r="AJH797" s="14"/>
      <c r="AJI797" s="14"/>
      <c r="AJJ797" s="14"/>
      <c r="AJK797" s="14"/>
      <c r="AJL797" s="14"/>
      <c r="AJM797" s="14"/>
      <c r="AJN797" s="14"/>
      <c r="AJO797" s="14"/>
      <c r="AJP797" s="14"/>
      <c r="AJQ797" s="14"/>
      <c r="AJR797" s="14"/>
      <c r="AJS797" s="14"/>
      <c r="AJT797" s="14"/>
      <c r="AJU797" s="14"/>
      <c r="AJV797" s="14"/>
      <c r="AJW797" s="14"/>
      <c r="AJX797" s="14"/>
      <c r="AJY797" s="14"/>
      <c r="AJZ797" s="14"/>
      <c r="AKA797" s="14"/>
      <c r="AKB797" s="14"/>
      <c r="AKC797" s="14"/>
      <c r="AKD797" s="14"/>
      <c r="AKE797" s="14"/>
      <c r="AKF797" s="14"/>
      <c r="AKG797" s="14"/>
      <c r="AKH797" s="14"/>
      <c r="AKI797" s="14"/>
      <c r="AKJ797" s="14"/>
      <c r="AKK797" s="14"/>
      <c r="AKL797" s="14"/>
      <c r="AKM797" s="14"/>
      <c r="AKN797" s="14"/>
      <c r="AKO797" s="14"/>
      <c r="AKP797" s="14"/>
      <c r="AKQ797" s="14"/>
      <c r="AKR797" s="14"/>
      <c r="AKS797" s="14"/>
      <c r="AKT797" s="14"/>
      <c r="AKU797" s="14"/>
      <c r="AKV797" s="14"/>
      <c r="AKW797" s="14"/>
      <c r="AKX797" s="14"/>
      <c r="AKY797" s="14"/>
      <c r="AKZ797" s="14"/>
      <c r="ALA797" s="14"/>
      <c r="ALB797" s="14"/>
      <c r="ALC797" s="14"/>
      <c r="ALD797" s="14"/>
      <c r="ALE797" s="14"/>
      <c r="ALF797" s="14"/>
      <c r="ALG797" s="14"/>
      <c r="ALH797" s="14"/>
      <c r="ALI797" s="14"/>
      <c r="ALJ797" s="14"/>
      <c r="ALK797" s="14"/>
      <c r="ALL797" s="14"/>
      <c r="ALM797" s="14"/>
      <c r="ALN797" s="14"/>
      <c r="ALO797" s="14"/>
      <c r="ALP797" s="14"/>
      <c r="ALQ797" s="14"/>
      <c r="ALR797" s="14"/>
      <c r="ALS797" s="14"/>
      <c r="ALT797" s="14"/>
      <c r="ALU797" s="14"/>
      <c r="ALV797" s="14"/>
      <c r="ALW797" s="14"/>
      <c r="ALX797" s="14"/>
      <c r="ALY797" s="14"/>
      <c r="ALZ797" s="14"/>
      <c r="AMA797" s="14"/>
      <c r="AMB797" s="14"/>
      <c r="AMC797" s="14"/>
      <c r="AMD797" s="14"/>
      <c r="AME797" s="14"/>
      <c r="AMF797" s="14"/>
      <c r="AMG797" s="14"/>
      <c r="AMH797" s="14"/>
      <c r="AMI797" s="14"/>
      <c r="AMJ797" s="14"/>
      <c r="AMK797" s="14"/>
      <c r="AML797" s="14"/>
      <c r="AMM797" s="14"/>
      <c r="AMN797" s="14"/>
      <c r="AMO797" s="14"/>
      <c r="AMP797" s="14"/>
      <c r="AMQ797" s="14"/>
      <c r="AMR797" s="14"/>
      <c r="AMS797" s="14"/>
      <c r="AMT797" s="14"/>
      <c r="AMU797" s="14"/>
      <c r="AMV797" s="14"/>
      <c r="AMW797" s="14"/>
      <c r="AMX797" s="14"/>
      <c r="AMY797" s="14"/>
      <c r="AMZ797" s="14"/>
      <c r="ANA797" s="14"/>
      <c r="ANB797" s="14"/>
      <c r="ANC797" s="14"/>
      <c r="AND797" s="14"/>
      <c r="ANE797" s="14"/>
      <c r="ANF797" s="14"/>
      <c r="ANG797" s="14"/>
      <c r="ANH797" s="14"/>
      <c r="ANI797" s="14"/>
      <c r="ANJ797" s="14"/>
      <c r="ANK797" s="14"/>
      <c r="ANL797" s="14"/>
      <c r="ANM797" s="14"/>
      <c r="ANN797" s="14"/>
      <c r="ANO797" s="14"/>
      <c r="ANP797" s="14"/>
      <c r="ANQ797" s="14"/>
      <c r="ANR797" s="14"/>
      <c r="ANS797" s="14"/>
      <c r="ANT797" s="14"/>
      <c r="ANU797" s="14"/>
      <c r="ANV797" s="14"/>
      <c r="ANW797" s="14"/>
      <c r="ANX797" s="14"/>
      <c r="ANY797" s="14"/>
      <c r="ANZ797" s="14"/>
      <c r="AOA797" s="14"/>
      <c r="AOB797" s="14"/>
      <c r="AOC797" s="14"/>
      <c r="AOD797" s="14"/>
      <c r="AOE797" s="14"/>
      <c r="AOF797" s="14"/>
      <c r="AOG797" s="14"/>
      <c r="AOH797" s="14"/>
      <c r="AOI797" s="14"/>
      <c r="AOJ797" s="14"/>
      <c r="AOK797" s="14"/>
      <c r="AOL797" s="14"/>
      <c r="AOM797" s="14"/>
      <c r="AON797" s="14"/>
      <c r="AOO797" s="14"/>
      <c r="AOP797" s="14"/>
      <c r="AOQ797" s="14"/>
      <c r="AOR797" s="14"/>
      <c r="AOS797" s="14"/>
      <c r="AOT797" s="14"/>
      <c r="AOU797" s="14"/>
      <c r="AOV797" s="14"/>
      <c r="AOW797" s="14"/>
      <c r="AOX797" s="14"/>
      <c r="AOY797" s="14"/>
      <c r="AOZ797" s="14"/>
      <c r="APA797" s="14"/>
      <c r="APB797" s="14"/>
      <c r="APC797" s="14"/>
      <c r="APD797" s="14"/>
      <c r="APE797" s="14"/>
      <c r="APF797" s="14"/>
      <c r="APG797" s="14"/>
      <c r="APH797" s="14"/>
      <c r="API797" s="14"/>
      <c r="APJ797" s="14"/>
      <c r="APK797" s="14"/>
      <c r="APL797" s="14"/>
      <c r="APM797" s="14"/>
      <c r="APN797" s="14"/>
      <c r="APO797" s="14"/>
      <c r="APP797" s="14"/>
      <c r="APQ797" s="14"/>
      <c r="APR797" s="14"/>
      <c r="APS797" s="14"/>
      <c r="APT797" s="14"/>
      <c r="APU797" s="14"/>
      <c r="APV797" s="14"/>
      <c r="APW797" s="14"/>
      <c r="APX797" s="14"/>
      <c r="APY797" s="14"/>
      <c r="APZ797" s="14"/>
      <c r="AQA797" s="14"/>
      <c r="AQB797" s="14"/>
      <c r="AQC797" s="14"/>
      <c r="AQD797" s="14"/>
      <c r="AQE797" s="14"/>
      <c r="AQF797" s="14"/>
      <c r="AQG797" s="14"/>
      <c r="AQH797" s="14"/>
      <c r="AQI797" s="14"/>
      <c r="AQJ797" s="14"/>
      <c r="AQK797" s="14"/>
      <c r="AQL797" s="14"/>
      <c r="AQM797" s="14"/>
      <c r="AQN797" s="14"/>
      <c r="AQO797" s="14"/>
      <c r="AQP797" s="14"/>
      <c r="AQQ797" s="14"/>
      <c r="AQR797" s="14"/>
      <c r="AQS797" s="14"/>
      <c r="AQT797" s="14"/>
      <c r="AQU797" s="14"/>
      <c r="AQV797" s="14"/>
      <c r="AQW797" s="14"/>
      <c r="AQX797" s="14"/>
      <c r="AQY797" s="14"/>
      <c r="AQZ797" s="14"/>
      <c r="ARA797" s="14"/>
      <c r="ARB797" s="14"/>
      <c r="ARC797" s="14"/>
      <c r="ARD797" s="14"/>
      <c r="ARE797" s="14"/>
      <c r="ARF797" s="14"/>
      <c r="ARG797" s="14"/>
      <c r="ARH797" s="14"/>
      <c r="ARI797" s="14"/>
      <c r="ARJ797" s="14"/>
      <c r="ARK797" s="14"/>
      <c r="ARL797" s="14"/>
      <c r="ARM797" s="14"/>
      <c r="ARN797" s="14"/>
      <c r="ARO797" s="14"/>
      <c r="ARP797" s="14"/>
      <c r="ARQ797" s="14"/>
      <c r="ARR797" s="14"/>
      <c r="ARS797" s="14"/>
      <c r="ART797" s="14"/>
      <c r="ARU797" s="14"/>
      <c r="ARV797" s="14"/>
      <c r="ARW797" s="14"/>
      <c r="ARX797" s="14"/>
      <c r="ARY797" s="14"/>
      <c r="ARZ797" s="14"/>
      <c r="ASA797" s="14"/>
      <c r="ASB797" s="14"/>
      <c r="ASC797" s="14"/>
      <c r="ASD797" s="14"/>
      <c r="ASE797" s="14"/>
      <c r="ASF797" s="14"/>
      <c r="ASG797" s="14"/>
      <c r="ASH797" s="14"/>
      <c r="ASI797" s="14"/>
      <c r="ASJ797" s="14"/>
      <c r="ASK797" s="14"/>
      <c r="ASL797" s="14"/>
      <c r="ASM797" s="14"/>
      <c r="ASN797" s="14"/>
      <c r="ASO797" s="14"/>
      <c r="ASP797" s="14"/>
      <c r="ASQ797" s="14"/>
      <c r="ASR797" s="14"/>
      <c r="ASS797" s="14"/>
      <c r="AST797" s="14"/>
      <c r="ASU797" s="14"/>
      <c r="ASV797" s="14"/>
      <c r="ASW797" s="14"/>
      <c r="ASX797" s="14"/>
      <c r="ASY797" s="14"/>
      <c r="ASZ797" s="14"/>
      <c r="ATA797" s="14"/>
      <c r="ATB797" s="14"/>
      <c r="ATC797" s="14"/>
      <c r="ATD797" s="14"/>
      <c r="ATE797" s="14"/>
      <c r="ATF797" s="14"/>
      <c r="ATG797" s="14"/>
      <c r="ATH797" s="14"/>
      <c r="ATI797" s="14"/>
      <c r="ATJ797" s="14"/>
      <c r="ATK797" s="14"/>
      <c r="ATL797" s="14"/>
      <c r="ATM797" s="14"/>
      <c r="ATN797" s="14"/>
      <c r="ATO797" s="14"/>
      <c r="ATP797" s="14"/>
      <c r="ATQ797" s="14"/>
      <c r="ATR797" s="14"/>
      <c r="ATS797" s="14"/>
      <c r="ATT797" s="14"/>
      <c r="ATU797" s="14"/>
      <c r="ATV797" s="14"/>
      <c r="ATW797" s="14"/>
      <c r="ATX797" s="14"/>
      <c r="ATY797" s="14"/>
      <c r="ATZ797" s="14"/>
      <c r="AUA797" s="14"/>
      <c r="AUB797" s="14"/>
      <c r="AUC797" s="14"/>
      <c r="AUD797" s="14"/>
      <c r="AUE797" s="14"/>
      <c r="AUF797" s="14"/>
      <c r="AUG797" s="14"/>
      <c r="AUH797" s="14"/>
      <c r="AUI797" s="14"/>
      <c r="AUJ797" s="14"/>
      <c r="AUK797" s="14"/>
      <c r="AUL797" s="14"/>
      <c r="AUM797" s="14"/>
      <c r="AUN797" s="14"/>
      <c r="AUO797" s="14"/>
      <c r="AUP797" s="14"/>
      <c r="AUQ797" s="14"/>
      <c r="AUR797" s="14"/>
      <c r="AUS797" s="14"/>
      <c r="AUT797" s="14"/>
      <c r="AUU797" s="14"/>
      <c r="AUV797" s="14"/>
      <c r="AUW797" s="14"/>
      <c r="AUX797" s="14"/>
      <c r="AUY797" s="14"/>
      <c r="AUZ797" s="14"/>
      <c r="AVA797" s="14"/>
      <c r="AVB797" s="14"/>
      <c r="AVC797" s="14"/>
      <c r="AVD797" s="14"/>
      <c r="AVE797" s="14"/>
      <c r="AVF797" s="14"/>
      <c r="AVG797" s="14"/>
      <c r="AVH797" s="14"/>
      <c r="AVI797" s="14"/>
      <c r="AVJ797" s="14"/>
      <c r="AVK797" s="14"/>
      <c r="AVL797" s="14"/>
      <c r="AVM797" s="14"/>
      <c r="AVN797" s="14"/>
      <c r="AVO797" s="14"/>
      <c r="AVP797" s="14"/>
      <c r="AVQ797" s="14"/>
      <c r="AVR797" s="14"/>
      <c r="AVS797" s="14"/>
      <c r="AVT797" s="14"/>
      <c r="AVU797" s="14"/>
      <c r="AVV797" s="14"/>
      <c r="AVW797" s="14"/>
      <c r="AVX797" s="14"/>
      <c r="AVY797" s="14"/>
      <c r="AVZ797" s="14"/>
      <c r="AWA797" s="14"/>
      <c r="AWB797" s="14"/>
      <c r="AWC797" s="14"/>
      <c r="AWD797" s="14"/>
      <c r="AWE797" s="14"/>
      <c r="AWF797" s="14"/>
      <c r="AWG797" s="14"/>
      <c r="AWH797" s="14"/>
      <c r="AWI797" s="14"/>
      <c r="AWJ797" s="14"/>
      <c r="AWK797" s="14"/>
      <c r="AWL797" s="14"/>
      <c r="AWM797" s="14"/>
      <c r="AWN797" s="14"/>
      <c r="AWO797" s="14"/>
      <c r="AWP797" s="14"/>
      <c r="AWQ797" s="14"/>
      <c r="AWR797" s="14"/>
      <c r="AWS797" s="14"/>
      <c r="AWT797" s="14"/>
      <c r="AWU797" s="14"/>
      <c r="AWV797" s="14"/>
      <c r="AWW797" s="14"/>
      <c r="AWX797" s="14"/>
      <c r="AWY797" s="14"/>
      <c r="AWZ797" s="14"/>
      <c r="AXA797" s="14"/>
      <c r="AXB797" s="14"/>
      <c r="AXC797" s="14"/>
      <c r="AXD797" s="14"/>
      <c r="AXE797" s="14"/>
      <c r="AXF797" s="14"/>
      <c r="AXG797" s="14"/>
      <c r="AXH797" s="14"/>
      <c r="AXI797" s="14"/>
      <c r="AXJ797" s="14"/>
      <c r="AXK797" s="14"/>
      <c r="AXL797" s="14"/>
      <c r="AXM797" s="14"/>
      <c r="AXN797" s="14"/>
      <c r="AXO797" s="14"/>
      <c r="AXP797" s="14"/>
      <c r="AXQ797" s="14"/>
      <c r="AXR797" s="14"/>
      <c r="AXS797" s="14"/>
      <c r="AXT797" s="14"/>
      <c r="AXU797" s="14"/>
      <c r="AXV797" s="14"/>
      <c r="AXW797" s="14"/>
      <c r="AXX797" s="14"/>
      <c r="AXY797" s="14"/>
      <c r="AXZ797" s="14"/>
      <c r="AYA797" s="14"/>
      <c r="AYB797" s="14"/>
      <c r="AYC797" s="14"/>
      <c r="AYD797" s="14"/>
      <c r="AYE797" s="14"/>
      <c r="AYF797" s="14"/>
      <c r="AYG797" s="14"/>
      <c r="AYH797" s="14"/>
      <c r="AYI797" s="14"/>
      <c r="AYJ797" s="14"/>
      <c r="AYK797" s="14"/>
      <c r="AYL797" s="14"/>
      <c r="AYM797" s="14"/>
      <c r="AYN797" s="14"/>
      <c r="AYO797" s="14"/>
      <c r="AYP797" s="14"/>
      <c r="AYQ797" s="14"/>
      <c r="AYR797" s="14"/>
      <c r="AYS797" s="14"/>
      <c r="AYT797" s="14"/>
      <c r="AYU797" s="14"/>
      <c r="AYV797" s="14"/>
      <c r="AYW797" s="14"/>
      <c r="AYX797" s="14"/>
      <c r="AYY797" s="14"/>
      <c r="AYZ797" s="14"/>
      <c r="AZA797" s="14"/>
      <c r="AZB797" s="14"/>
      <c r="AZC797" s="14"/>
      <c r="AZD797" s="14"/>
      <c r="AZE797" s="14"/>
      <c r="AZF797" s="14"/>
      <c r="AZG797" s="14"/>
      <c r="AZH797" s="14"/>
      <c r="AZI797" s="14"/>
      <c r="AZJ797" s="14"/>
      <c r="AZK797" s="14"/>
      <c r="AZL797" s="14"/>
      <c r="AZM797" s="14"/>
      <c r="AZN797" s="14"/>
      <c r="AZO797" s="14"/>
      <c r="AZP797" s="14"/>
      <c r="AZQ797" s="14"/>
      <c r="AZR797" s="14"/>
      <c r="AZS797" s="14"/>
      <c r="AZT797" s="14"/>
      <c r="AZU797" s="14"/>
      <c r="AZV797" s="14"/>
      <c r="AZW797" s="14"/>
      <c r="AZX797" s="14"/>
      <c r="AZY797" s="14"/>
      <c r="AZZ797" s="14"/>
      <c r="BAA797" s="14"/>
      <c r="BAB797" s="14"/>
      <c r="BAC797" s="14"/>
      <c r="BAD797" s="14"/>
      <c r="BAE797" s="14"/>
      <c r="BAF797" s="14"/>
      <c r="BAG797" s="14"/>
      <c r="BAH797" s="14"/>
      <c r="BAI797" s="14"/>
      <c r="BAJ797" s="14"/>
      <c r="BAK797" s="14"/>
      <c r="BAL797" s="14"/>
      <c r="BAM797" s="14"/>
      <c r="BAN797" s="14"/>
      <c r="BAO797" s="14"/>
      <c r="BAP797" s="14"/>
      <c r="BAQ797" s="14"/>
      <c r="BAR797" s="14"/>
      <c r="BAS797" s="14"/>
      <c r="BAT797" s="14"/>
      <c r="BAU797" s="14"/>
      <c r="BAV797" s="14"/>
      <c r="BAW797" s="14"/>
      <c r="BAX797" s="14"/>
      <c r="BAY797" s="14"/>
      <c r="BAZ797" s="14"/>
      <c r="BBA797" s="14"/>
      <c r="BBB797" s="14"/>
      <c r="BBC797" s="14"/>
      <c r="BBD797" s="14"/>
      <c r="BBE797" s="14"/>
      <c r="BBF797" s="14"/>
      <c r="BBG797" s="14"/>
      <c r="BBH797" s="14"/>
      <c r="BBI797" s="14"/>
      <c r="BBJ797" s="14"/>
      <c r="BBK797" s="14"/>
      <c r="BBL797" s="14"/>
      <c r="BBM797" s="14"/>
      <c r="BBN797" s="14"/>
      <c r="BBO797" s="14"/>
      <c r="BBP797" s="14"/>
      <c r="BBQ797" s="14"/>
      <c r="BBR797" s="14"/>
      <c r="BBS797" s="14"/>
      <c r="BBT797" s="14"/>
      <c r="BBU797" s="14"/>
      <c r="BBV797" s="14"/>
      <c r="BBW797" s="14"/>
      <c r="BBX797" s="14"/>
      <c r="BBY797" s="14"/>
      <c r="BBZ797" s="14"/>
      <c r="BCA797" s="14"/>
      <c r="BCB797" s="14"/>
      <c r="BCC797" s="14"/>
      <c r="BCD797" s="14"/>
      <c r="BCE797" s="14"/>
      <c r="BCF797" s="14"/>
      <c r="BCG797" s="14"/>
      <c r="BCH797" s="14"/>
      <c r="BCI797" s="14"/>
      <c r="BCJ797" s="14"/>
      <c r="BCK797" s="14"/>
      <c r="BCL797" s="14"/>
      <c r="BCM797" s="14"/>
      <c r="BCN797" s="14"/>
      <c r="BCO797" s="14"/>
      <c r="BCP797" s="14"/>
      <c r="BCQ797" s="14"/>
      <c r="BCR797" s="14"/>
      <c r="BCS797" s="14"/>
      <c r="BCT797" s="14"/>
      <c r="BCU797" s="14"/>
      <c r="BCV797" s="14"/>
      <c r="BCW797" s="14"/>
      <c r="BCX797" s="14"/>
      <c r="BCY797" s="14"/>
      <c r="BCZ797" s="14"/>
      <c r="BDA797" s="14"/>
      <c r="BDB797" s="14"/>
      <c r="BDC797" s="14"/>
      <c r="BDD797" s="14"/>
      <c r="BDE797" s="14"/>
      <c r="BDF797" s="14"/>
      <c r="BDG797" s="14"/>
      <c r="BDH797" s="14"/>
      <c r="BDI797" s="14"/>
      <c r="BDJ797" s="14"/>
      <c r="BDK797" s="14"/>
      <c r="BDL797" s="14"/>
      <c r="BDM797" s="14"/>
      <c r="BDN797" s="14"/>
      <c r="BDO797" s="14"/>
      <c r="BDP797" s="14"/>
      <c r="BDQ797" s="14"/>
      <c r="BDR797" s="14"/>
      <c r="BDS797" s="14"/>
      <c r="BDT797" s="14"/>
      <c r="BDU797" s="14"/>
      <c r="BDV797" s="14"/>
      <c r="BDW797" s="14"/>
      <c r="BDX797" s="14"/>
      <c r="BDY797" s="14"/>
      <c r="BDZ797" s="14"/>
      <c r="BEA797" s="14"/>
      <c r="BEB797" s="14"/>
      <c r="BEC797" s="14"/>
      <c r="BED797" s="14"/>
      <c r="BEE797" s="14"/>
      <c r="BEF797" s="14"/>
      <c r="BEG797" s="14"/>
      <c r="BEH797" s="14"/>
      <c r="BEI797" s="14"/>
      <c r="BEJ797" s="14"/>
      <c r="BEK797" s="14"/>
      <c r="BEL797" s="14"/>
      <c r="BEM797" s="14"/>
      <c r="BEN797" s="14"/>
      <c r="BEO797" s="14"/>
      <c r="BEP797" s="14"/>
      <c r="BEQ797" s="14"/>
      <c r="BER797" s="14"/>
      <c r="BES797" s="14"/>
      <c r="BET797" s="14"/>
      <c r="BEU797" s="14"/>
      <c r="BEV797" s="14"/>
      <c r="BEW797" s="14"/>
      <c r="BEX797" s="14"/>
      <c r="BEY797" s="14"/>
      <c r="BEZ797" s="14"/>
      <c r="BFA797" s="14"/>
      <c r="BFB797" s="14"/>
      <c r="BFC797" s="14"/>
      <c r="BFD797" s="14"/>
      <c r="BFE797" s="14"/>
      <c r="BFF797" s="14"/>
      <c r="BFG797" s="14"/>
      <c r="BFH797" s="14"/>
      <c r="BFI797" s="14"/>
      <c r="BFJ797" s="14"/>
      <c r="BFK797" s="14"/>
      <c r="BFL797" s="14"/>
      <c r="BFM797" s="14"/>
      <c r="BFN797" s="14"/>
      <c r="BFO797" s="14"/>
      <c r="BFP797" s="14"/>
      <c r="BFQ797" s="14"/>
      <c r="BFR797" s="14"/>
      <c r="BFS797" s="14"/>
      <c r="BFT797" s="14"/>
      <c r="BFU797" s="14"/>
      <c r="BFV797" s="14"/>
      <c r="BFW797" s="14"/>
      <c r="BFX797" s="14"/>
      <c r="BFY797" s="14"/>
      <c r="BFZ797" s="14"/>
      <c r="BGA797" s="14"/>
      <c r="BGB797" s="14"/>
      <c r="BGC797" s="14"/>
      <c r="BGD797" s="14"/>
      <c r="BGE797" s="14"/>
      <c r="BGF797" s="14"/>
      <c r="BGG797" s="14"/>
      <c r="BGH797" s="14"/>
      <c r="BGI797" s="14"/>
      <c r="BGJ797" s="14"/>
      <c r="BGK797" s="14"/>
      <c r="BGL797" s="14"/>
      <c r="BGM797" s="14"/>
      <c r="BGN797" s="14"/>
      <c r="BGO797" s="14"/>
      <c r="BGP797" s="14"/>
      <c r="BGQ797" s="14"/>
      <c r="BGR797" s="14"/>
      <c r="BGS797" s="14"/>
      <c r="BGT797" s="14"/>
      <c r="BGU797" s="14"/>
      <c r="BGV797" s="14"/>
      <c r="BGW797" s="14"/>
      <c r="BGX797" s="14"/>
      <c r="BGY797" s="14"/>
      <c r="BGZ797" s="14"/>
      <c r="BHA797" s="14"/>
      <c r="BHB797" s="14"/>
      <c r="BHC797" s="14"/>
      <c r="BHD797" s="14"/>
      <c r="BHE797" s="14"/>
      <c r="BHF797" s="14"/>
      <c r="BHG797" s="14"/>
      <c r="BHH797" s="14"/>
      <c r="BHI797" s="14"/>
      <c r="BHJ797" s="14"/>
      <c r="BHK797" s="14"/>
      <c r="BHL797" s="14"/>
      <c r="BHM797" s="14"/>
      <c r="BHN797" s="14"/>
      <c r="BHO797" s="14"/>
      <c r="BHP797" s="14"/>
      <c r="BHQ797" s="14"/>
      <c r="BHR797" s="14"/>
      <c r="BHS797" s="14"/>
      <c r="BHT797" s="14"/>
      <c r="BHU797" s="14"/>
      <c r="BHV797" s="14"/>
      <c r="BHW797" s="14"/>
      <c r="BHX797" s="14"/>
      <c r="BHY797" s="14"/>
      <c r="BHZ797" s="14"/>
      <c r="BIA797" s="14"/>
      <c r="BIB797" s="14"/>
      <c r="BIC797" s="14"/>
      <c r="BID797" s="14"/>
      <c r="BIE797" s="14"/>
      <c r="BIF797" s="14"/>
      <c r="BIG797" s="14"/>
      <c r="BIH797" s="14"/>
      <c r="BII797" s="14"/>
      <c r="BIJ797" s="14"/>
      <c r="BIK797" s="14"/>
      <c r="BIL797" s="14"/>
      <c r="BIM797" s="14"/>
      <c r="BIN797" s="14"/>
      <c r="BIO797" s="14"/>
      <c r="BIP797" s="14"/>
      <c r="BIQ797" s="14"/>
      <c r="BIR797" s="14"/>
      <c r="BIS797" s="14"/>
      <c r="BIT797" s="14"/>
      <c r="BIU797" s="14"/>
      <c r="BIV797" s="14"/>
      <c r="BIW797" s="14"/>
      <c r="BIX797" s="14"/>
      <c r="BIY797" s="14"/>
      <c r="BIZ797" s="14"/>
      <c r="BJA797" s="14"/>
      <c r="BJB797" s="14"/>
      <c r="BJC797" s="14"/>
      <c r="BJD797" s="14"/>
      <c r="BJE797" s="14"/>
      <c r="BJF797" s="14"/>
      <c r="BJG797" s="14"/>
      <c r="BJH797" s="14"/>
      <c r="BJI797" s="14"/>
      <c r="BJJ797" s="14"/>
      <c r="BJK797" s="14"/>
      <c r="BJL797" s="14"/>
      <c r="BJM797" s="14"/>
      <c r="BJN797" s="14"/>
      <c r="BJO797" s="14"/>
      <c r="BJP797" s="14"/>
      <c r="BJQ797" s="14"/>
      <c r="BJR797" s="14"/>
      <c r="BJS797" s="14"/>
      <c r="BJT797" s="14"/>
      <c r="BJU797" s="14"/>
      <c r="BJV797" s="14"/>
      <c r="BJW797" s="14"/>
      <c r="BJX797" s="14"/>
      <c r="BJY797" s="14"/>
      <c r="BJZ797" s="14"/>
      <c r="BKA797" s="14"/>
      <c r="BKB797" s="14"/>
      <c r="BKC797" s="14"/>
      <c r="BKD797" s="14"/>
      <c r="BKE797" s="14"/>
      <c r="BKF797" s="14"/>
      <c r="BKG797" s="14"/>
      <c r="BKH797" s="14"/>
      <c r="BKI797" s="14"/>
      <c r="BKJ797" s="14"/>
      <c r="BKK797" s="14"/>
      <c r="BKL797" s="14"/>
      <c r="BKM797" s="14"/>
      <c r="BKN797" s="14"/>
      <c r="BKO797" s="14"/>
      <c r="BKP797" s="14"/>
      <c r="BKQ797" s="14"/>
      <c r="BKR797" s="14"/>
      <c r="BKS797" s="14"/>
      <c r="BKT797" s="14"/>
      <c r="BKU797" s="14"/>
      <c r="BKV797" s="14"/>
      <c r="BKW797" s="14"/>
      <c r="BKX797" s="14"/>
      <c r="BKY797" s="14"/>
      <c r="BKZ797" s="14"/>
      <c r="BLA797" s="14"/>
      <c r="BLB797" s="14"/>
      <c r="BLC797" s="14"/>
      <c r="BLD797" s="14"/>
      <c r="BLE797" s="14"/>
      <c r="BLF797" s="14"/>
      <c r="BLG797" s="14"/>
      <c r="BLH797" s="14"/>
      <c r="BLI797" s="14"/>
      <c r="BLJ797" s="14"/>
      <c r="BLK797" s="14"/>
      <c r="BLL797" s="14"/>
      <c r="BLM797" s="14"/>
      <c r="BLN797" s="14"/>
      <c r="BLO797" s="14"/>
      <c r="BLP797" s="14"/>
      <c r="BLQ797" s="14"/>
      <c r="BLR797" s="14"/>
      <c r="BLS797" s="14"/>
      <c r="BLT797" s="14"/>
      <c r="BLU797" s="14"/>
      <c r="BLV797" s="14"/>
      <c r="BLW797" s="14"/>
      <c r="BLX797" s="14"/>
      <c r="BLY797" s="14"/>
      <c r="BLZ797" s="14"/>
      <c r="BMA797" s="14"/>
      <c r="BMB797" s="14"/>
      <c r="BMC797" s="14"/>
      <c r="BMD797" s="14"/>
      <c r="BME797" s="14"/>
      <c r="BMF797" s="14"/>
      <c r="BMG797" s="14"/>
      <c r="BMH797" s="14"/>
      <c r="BMI797" s="14"/>
      <c r="BMJ797" s="14"/>
      <c r="BMK797" s="14"/>
      <c r="BML797" s="14"/>
      <c r="BMM797" s="14"/>
      <c r="BMN797" s="14"/>
      <c r="BMO797" s="14"/>
      <c r="BMP797" s="14"/>
      <c r="BMQ797" s="14"/>
      <c r="BMR797" s="14"/>
      <c r="BMS797" s="14"/>
      <c r="BMT797" s="14"/>
      <c r="BMU797" s="14"/>
      <c r="BMV797" s="14"/>
      <c r="BMW797" s="14"/>
      <c r="BMX797" s="14"/>
      <c r="BMY797" s="14"/>
      <c r="BMZ797" s="14"/>
      <c r="BNA797" s="14"/>
      <c r="BNB797" s="14"/>
      <c r="BNC797" s="14"/>
      <c r="BND797" s="14"/>
      <c r="BNE797" s="14"/>
      <c r="BNF797" s="14"/>
      <c r="BNG797" s="14"/>
      <c r="BNH797" s="14"/>
      <c r="BNI797" s="14"/>
      <c r="BNJ797" s="14"/>
      <c r="BNK797" s="14"/>
      <c r="BNL797" s="14"/>
      <c r="BNM797" s="14"/>
      <c r="BNN797" s="14"/>
      <c r="BNO797" s="14"/>
      <c r="BNP797" s="14"/>
      <c r="BNQ797" s="14"/>
      <c r="BNR797" s="14"/>
      <c r="BNS797" s="14"/>
      <c r="BNT797" s="14"/>
      <c r="BNU797" s="14"/>
      <c r="BNV797" s="14"/>
      <c r="BNW797" s="14"/>
      <c r="BNX797" s="14"/>
      <c r="BNY797" s="14"/>
      <c r="BNZ797" s="14"/>
      <c r="BOA797" s="14"/>
      <c r="BOB797" s="14"/>
      <c r="BOC797" s="14"/>
      <c r="BOD797" s="14"/>
      <c r="BOE797" s="14"/>
      <c r="BOF797" s="14"/>
      <c r="BOG797" s="14"/>
      <c r="BOH797" s="14"/>
      <c r="BOI797" s="14"/>
      <c r="BOJ797" s="14"/>
      <c r="BOK797" s="14"/>
      <c r="BOL797" s="14"/>
      <c r="BOM797" s="14"/>
      <c r="BON797" s="14"/>
      <c r="BOO797" s="14"/>
      <c r="BOP797" s="14"/>
      <c r="BOQ797" s="14"/>
      <c r="BOR797" s="14"/>
      <c r="BOS797" s="14"/>
      <c r="BOT797" s="14"/>
      <c r="BOU797" s="14"/>
      <c r="BOV797" s="14"/>
      <c r="BOW797" s="14"/>
      <c r="BOX797" s="14"/>
      <c r="BOY797" s="14"/>
      <c r="BOZ797" s="14"/>
      <c r="BPA797" s="14"/>
      <c r="BPB797" s="14"/>
      <c r="BPC797" s="14"/>
      <c r="BPD797" s="14"/>
      <c r="BPE797" s="14"/>
      <c r="BPF797" s="14"/>
      <c r="BPG797" s="14"/>
      <c r="BPH797" s="14"/>
      <c r="BPI797" s="14"/>
      <c r="BPJ797" s="14"/>
      <c r="BPK797" s="14"/>
      <c r="BPL797" s="14"/>
      <c r="BPM797" s="14"/>
      <c r="BPN797" s="14"/>
      <c r="BPO797" s="14"/>
      <c r="BPP797" s="14"/>
      <c r="BPQ797" s="14"/>
      <c r="BPR797" s="14"/>
      <c r="BPS797" s="14"/>
      <c r="BPT797" s="14"/>
      <c r="BPU797" s="14"/>
      <c r="BPV797" s="14"/>
      <c r="BPW797" s="14"/>
      <c r="BPX797" s="14"/>
      <c r="BPY797" s="14"/>
      <c r="BPZ797" s="14"/>
      <c r="BQA797" s="14"/>
      <c r="BQB797" s="14"/>
      <c r="BQC797" s="14"/>
      <c r="BQD797" s="14"/>
      <c r="BQE797" s="14"/>
      <c r="BQF797" s="14"/>
      <c r="BQG797" s="14"/>
      <c r="BQH797" s="14"/>
      <c r="BQI797" s="14"/>
      <c r="BQJ797" s="14"/>
      <c r="BQK797" s="14"/>
      <c r="BQL797" s="14"/>
      <c r="BQM797" s="14"/>
      <c r="BQN797" s="14"/>
      <c r="BQO797" s="14"/>
      <c r="BQP797" s="14"/>
      <c r="BQQ797" s="14"/>
      <c r="BQR797" s="14"/>
      <c r="BQS797" s="14"/>
      <c r="BQT797" s="14"/>
      <c r="BQU797" s="14"/>
      <c r="BQV797" s="14"/>
      <c r="BQW797" s="14"/>
      <c r="BQX797" s="14"/>
      <c r="BQY797" s="14"/>
      <c r="BQZ797" s="14"/>
      <c r="BRA797" s="14"/>
      <c r="BRB797" s="14"/>
      <c r="BRC797" s="14"/>
      <c r="BRD797" s="14"/>
      <c r="BRE797" s="14"/>
      <c r="BRF797" s="14"/>
      <c r="BRG797" s="14"/>
      <c r="BRH797" s="14"/>
      <c r="BRI797" s="14"/>
      <c r="BRJ797" s="14"/>
      <c r="BRK797" s="14"/>
      <c r="BRL797" s="14"/>
      <c r="BRM797" s="14"/>
      <c r="BRN797" s="14"/>
      <c r="BRO797" s="14"/>
      <c r="BRP797" s="14"/>
      <c r="BRQ797" s="14"/>
      <c r="BRR797" s="14"/>
      <c r="BRS797" s="14"/>
      <c r="BRT797" s="14"/>
      <c r="BRU797" s="14"/>
      <c r="BRV797" s="14"/>
      <c r="BRW797" s="14"/>
      <c r="BRX797" s="14"/>
      <c r="BRY797" s="14"/>
      <c r="BRZ797" s="14"/>
      <c r="BSA797" s="14"/>
      <c r="BSB797" s="14"/>
      <c r="BSC797" s="14"/>
      <c r="BSD797" s="14"/>
      <c r="BSE797" s="14"/>
      <c r="BSF797" s="14"/>
      <c r="BSG797" s="14"/>
      <c r="BSH797" s="14"/>
      <c r="BSI797" s="14"/>
      <c r="BSJ797" s="14"/>
      <c r="BSK797" s="14"/>
      <c r="BSL797" s="14"/>
      <c r="BSM797" s="14"/>
      <c r="BSN797" s="14"/>
      <c r="BSO797" s="14"/>
      <c r="BSP797" s="14"/>
      <c r="BSQ797" s="14"/>
      <c r="BSR797" s="14"/>
      <c r="BSS797" s="14"/>
      <c r="BST797" s="14"/>
      <c r="BSU797" s="14"/>
      <c r="BSV797" s="14"/>
      <c r="BSW797" s="14"/>
      <c r="BSX797" s="14"/>
      <c r="BSY797" s="14"/>
      <c r="BSZ797" s="14"/>
      <c r="BTA797" s="14"/>
      <c r="BTB797" s="14"/>
      <c r="BTC797" s="14"/>
      <c r="BTD797" s="14"/>
      <c r="BTE797" s="14"/>
      <c r="BTF797" s="14"/>
      <c r="BTG797" s="14"/>
      <c r="BTH797" s="14"/>
      <c r="BTI797" s="14"/>
      <c r="BTJ797" s="14"/>
      <c r="BTK797" s="14"/>
      <c r="BTL797" s="14"/>
      <c r="BTM797" s="14"/>
      <c r="BTN797" s="14"/>
      <c r="BTO797" s="14"/>
      <c r="BTP797" s="14"/>
      <c r="BTQ797" s="14"/>
      <c r="BTR797" s="14"/>
      <c r="BTS797" s="14"/>
      <c r="BTT797" s="14"/>
      <c r="BTU797" s="14"/>
      <c r="BTV797" s="14"/>
      <c r="BTW797" s="14"/>
      <c r="BTX797" s="14"/>
      <c r="BTY797" s="14"/>
      <c r="BTZ797" s="14"/>
      <c r="BUA797" s="14"/>
      <c r="BUB797" s="14"/>
      <c r="BUC797" s="14"/>
      <c r="BUD797" s="14"/>
      <c r="BUE797" s="14"/>
      <c r="BUF797" s="14"/>
      <c r="BUG797" s="14"/>
      <c r="BUH797" s="14"/>
      <c r="BUI797" s="14"/>
      <c r="BUJ797" s="14"/>
      <c r="BUK797" s="14"/>
      <c r="BUL797" s="14"/>
      <c r="BUM797" s="14"/>
      <c r="BUN797" s="14"/>
      <c r="BUO797" s="14"/>
      <c r="BUP797" s="14"/>
      <c r="BUQ797" s="14"/>
      <c r="BUR797" s="14"/>
      <c r="BUS797" s="14"/>
      <c r="BUT797" s="14"/>
      <c r="BUU797" s="14"/>
      <c r="BUV797" s="14"/>
      <c r="BUW797" s="14"/>
      <c r="BUX797" s="14"/>
      <c r="BUY797" s="14"/>
      <c r="BUZ797" s="14"/>
      <c r="BVA797" s="14"/>
      <c r="BVB797" s="14"/>
      <c r="BVC797" s="14"/>
      <c r="BVD797" s="14"/>
      <c r="BVE797" s="14"/>
      <c r="BVF797" s="14"/>
      <c r="BVG797" s="14"/>
      <c r="BVH797" s="14"/>
      <c r="BVI797" s="14"/>
      <c r="BVJ797" s="14"/>
      <c r="BVK797" s="14"/>
      <c r="BVL797" s="14"/>
      <c r="BVM797" s="14"/>
      <c r="BVN797" s="14"/>
      <c r="BVO797" s="14"/>
      <c r="BVP797" s="14"/>
      <c r="BVQ797" s="14"/>
      <c r="BVR797" s="14"/>
      <c r="BVS797" s="14"/>
      <c r="BVT797" s="14"/>
      <c r="BVU797" s="14"/>
      <c r="BVV797" s="14"/>
      <c r="BVW797" s="14"/>
      <c r="BVX797" s="14"/>
      <c r="BVY797" s="14"/>
      <c r="BVZ797" s="14"/>
      <c r="BWA797" s="14"/>
      <c r="BWB797" s="14"/>
      <c r="BWC797" s="14"/>
      <c r="BWD797" s="14"/>
      <c r="BWE797" s="14"/>
      <c r="BWF797" s="14"/>
      <c r="BWG797" s="14"/>
      <c r="BWH797" s="14"/>
      <c r="BWI797" s="14"/>
      <c r="BWJ797" s="14"/>
      <c r="BWK797" s="14"/>
      <c r="BWL797" s="14"/>
      <c r="BWM797" s="14"/>
      <c r="BWN797" s="14"/>
      <c r="BWO797" s="14"/>
      <c r="BWP797" s="14"/>
      <c r="BWQ797" s="14"/>
      <c r="BWR797" s="14"/>
      <c r="BWS797" s="14"/>
      <c r="BWT797" s="14"/>
      <c r="BWU797" s="14"/>
      <c r="BWV797" s="14"/>
      <c r="BWW797" s="14"/>
      <c r="BWX797" s="14"/>
      <c r="BWY797" s="14"/>
      <c r="BWZ797" s="14"/>
      <c r="BXA797" s="14"/>
      <c r="BXB797" s="14"/>
      <c r="BXC797" s="14"/>
      <c r="BXD797" s="14"/>
      <c r="BXE797" s="14"/>
      <c r="BXF797" s="14"/>
      <c r="BXG797" s="14"/>
      <c r="BXH797" s="14"/>
      <c r="BXI797" s="14"/>
      <c r="BXJ797" s="14"/>
      <c r="BXK797" s="14"/>
      <c r="BXL797" s="14"/>
      <c r="BXM797" s="14"/>
      <c r="BXN797" s="14"/>
      <c r="BXO797" s="14"/>
      <c r="BXP797" s="14"/>
      <c r="BXQ797" s="14"/>
      <c r="BXR797" s="14"/>
      <c r="BXS797" s="14"/>
      <c r="BXT797" s="14"/>
      <c r="BXU797" s="14"/>
      <c r="BXV797" s="14"/>
      <c r="BXW797" s="14"/>
      <c r="BXX797" s="14"/>
      <c r="BXY797" s="14"/>
      <c r="BXZ797" s="14"/>
      <c r="BYA797" s="14"/>
      <c r="BYB797" s="14"/>
      <c r="BYC797" s="14"/>
      <c r="BYD797" s="14"/>
      <c r="BYE797" s="14"/>
      <c r="BYF797" s="14"/>
      <c r="BYG797" s="14"/>
      <c r="BYH797" s="14"/>
      <c r="BYI797" s="14"/>
      <c r="BYJ797" s="14"/>
      <c r="BYK797" s="14"/>
      <c r="BYL797" s="14"/>
      <c r="BYM797" s="14"/>
      <c r="BYN797" s="14"/>
      <c r="BYO797" s="14"/>
      <c r="BYP797" s="14"/>
      <c r="BYQ797" s="14"/>
      <c r="BYR797" s="14"/>
      <c r="BYS797" s="14"/>
      <c r="BYT797" s="14"/>
      <c r="BYU797" s="14"/>
      <c r="BYV797" s="14"/>
      <c r="BYW797" s="14"/>
      <c r="BYX797" s="14"/>
      <c r="BYY797" s="14"/>
      <c r="BYZ797" s="14"/>
      <c r="BZA797" s="14"/>
      <c r="BZB797" s="14"/>
      <c r="BZC797" s="14"/>
      <c r="BZD797" s="14"/>
      <c r="BZE797" s="14"/>
      <c r="BZF797" s="14"/>
      <c r="BZG797" s="14"/>
      <c r="BZH797" s="14"/>
      <c r="BZI797" s="14"/>
      <c r="BZJ797" s="14"/>
      <c r="BZK797" s="14"/>
      <c r="BZL797" s="14"/>
      <c r="BZM797" s="14"/>
      <c r="BZN797" s="14"/>
      <c r="BZO797" s="14"/>
      <c r="BZP797" s="14"/>
      <c r="BZQ797" s="14"/>
      <c r="BZR797" s="14"/>
      <c r="BZS797" s="14"/>
      <c r="BZT797" s="14"/>
      <c r="BZU797" s="14"/>
      <c r="BZV797" s="14"/>
      <c r="BZW797" s="14"/>
      <c r="BZX797" s="14"/>
      <c r="BZY797" s="14"/>
      <c r="BZZ797" s="14"/>
      <c r="CAA797" s="14"/>
      <c r="CAB797" s="14"/>
      <c r="CAC797" s="14"/>
      <c r="CAD797" s="14"/>
      <c r="CAE797" s="14"/>
      <c r="CAF797" s="14"/>
      <c r="CAG797" s="14"/>
      <c r="CAH797" s="14"/>
      <c r="CAI797" s="14"/>
      <c r="CAJ797" s="14"/>
      <c r="CAK797" s="14"/>
      <c r="CAL797" s="14"/>
      <c r="CAM797" s="14"/>
      <c r="CAN797" s="14"/>
      <c r="CAO797" s="14"/>
      <c r="CAP797" s="14"/>
      <c r="CAQ797" s="14"/>
      <c r="CAR797" s="14"/>
      <c r="CAS797" s="14"/>
      <c r="CAT797" s="14"/>
      <c r="CAU797" s="14"/>
      <c r="CAV797" s="14"/>
      <c r="CAW797" s="14"/>
      <c r="CAX797" s="14"/>
      <c r="CAY797" s="14"/>
      <c r="CAZ797" s="14"/>
      <c r="CBA797" s="14"/>
      <c r="CBB797" s="14"/>
      <c r="CBC797" s="14"/>
      <c r="CBD797" s="14"/>
      <c r="CBE797" s="14"/>
      <c r="CBF797" s="14"/>
      <c r="CBG797" s="14"/>
      <c r="CBH797" s="14"/>
      <c r="CBI797" s="14"/>
      <c r="CBJ797" s="14"/>
      <c r="CBK797" s="14"/>
      <c r="CBL797" s="14"/>
      <c r="CBM797" s="14"/>
      <c r="CBN797" s="14"/>
      <c r="CBO797" s="14"/>
      <c r="CBP797" s="14"/>
      <c r="CBQ797" s="14"/>
      <c r="CBR797" s="14"/>
      <c r="CBS797" s="14"/>
      <c r="CBT797" s="14"/>
      <c r="CBU797" s="14"/>
      <c r="CBV797" s="14"/>
      <c r="CBW797" s="14"/>
      <c r="CBX797" s="14"/>
      <c r="CBY797" s="14"/>
      <c r="CBZ797" s="14"/>
      <c r="CCA797" s="14"/>
      <c r="CCB797" s="14"/>
      <c r="CCC797" s="14"/>
      <c r="CCD797" s="14"/>
      <c r="CCE797" s="14"/>
      <c r="CCF797" s="14"/>
      <c r="CCG797" s="14"/>
      <c r="CCH797" s="14"/>
      <c r="CCI797" s="14"/>
      <c r="CCJ797" s="14"/>
      <c r="CCK797" s="14"/>
      <c r="CCL797" s="14"/>
      <c r="CCM797" s="14"/>
      <c r="CCN797" s="14"/>
      <c r="CCO797" s="14"/>
      <c r="CCP797" s="14"/>
      <c r="CCQ797" s="14"/>
      <c r="CCR797" s="14"/>
      <c r="CCS797" s="14"/>
      <c r="CCT797" s="14"/>
      <c r="CCU797" s="14"/>
      <c r="CCV797" s="14"/>
      <c r="CCW797" s="14"/>
      <c r="CCX797" s="14"/>
      <c r="CCY797" s="14"/>
      <c r="CCZ797" s="14"/>
      <c r="CDA797" s="14"/>
      <c r="CDB797" s="14"/>
      <c r="CDC797" s="14"/>
      <c r="CDD797" s="14"/>
      <c r="CDE797" s="14"/>
      <c r="CDF797" s="14"/>
      <c r="CDG797" s="14"/>
      <c r="CDH797" s="14"/>
      <c r="CDI797" s="14"/>
      <c r="CDJ797" s="14"/>
      <c r="CDK797" s="14"/>
      <c r="CDL797" s="14"/>
      <c r="CDM797" s="14"/>
      <c r="CDN797" s="14"/>
      <c r="CDO797" s="14"/>
      <c r="CDP797" s="14"/>
      <c r="CDQ797" s="14"/>
      <c r="CDR797" s="14"/>
      <c r="CDS797" s="14"/>
      <c r="CDT797" s="14"/>
      <c r="CDU797" s="14"/>
      <c r="CDV797" s="14"/>
      <c r="CDW797" s="14"/>
      <c r="CDX797" s="14"/>
      <c r="CDY797" s="14"/>
      <c r="CDZ797" s="14"/>
      <c r="CEA797" s="14"/>
      <c r="CEB797" s="14"/>
      <c r="CEC797" s="14"/>
      <c r="CED797" s="14"/>
      <c r="CEE797" s="14"/>
      <c r="CEF797" s="14"/>
      <c r="CEG797" s="14"/>
      <c r="CEH797" s="14"/>
      <c r="CEI797" s="14"/>
      <c r="CEJ797" s="14"/>
      <c r="CEK797" s="14"/>
      <c r="CEL797" s="14"/>
      <c r="CEM797" s="14"/>
      <c r="CEN797" s="14"/>
      <c r="CEO797" s="14"/>
      <c r="CEP797" s="14"/>
      <c r="CEQ797" s="14"/>
      <c r="CER797" s="14"/>
      <c r="CES797" s="14"/>
      <c r="CET797" s="14"/>
      <c r="CEU797" s="14"/>
      <c r="CEV797" s="14"/>
      <c r="CEW797" s="14"/>
      <c r="CEX797" s="14"/>
      <c r="CEY797" s="14"/>
      <c r="CEZ797" s="14"/>
      <c r="CFA797" s="14"/>
      <c r="CFB797" s="14"/>
      <c r="CFC797" s="14"/>
      <c r="CFD797" s="14"/>
      <c r="CFE797" s="14"/>
      <c r="CFF797" s="14"/>
      <c r="CFG797" s="14"/>
      <c r="CFH797" s="14"/>
      <c r="CFI797" s="14"/>
      <c r="CFJ797" s="14"/>
      <c r="CFK797" s="14"/>
      <c r="CFL797" s="14"/>
      <c r="CFM797" s="14"/>
      <c r="CFN797" s="14"/>
      <c r="CFO797" s="14"/>
      <c r="CFP797" s="14"/>
      <c r="CFQ797" s="14"/>
      <c r="CFR797" s="14"/>
      <c r="CFS797" s="14"/>
      <c r="CFT797" s="14"/>
      <c r="CFU797" s="14"/>
      <c r="CFV797" s="14"/>
      <c r="CFW797" s="14"/>
      <c r="CFX797" s="14"/>
      <c r="CFY797" s="14"/>
      <c r="CFZ797" s="14"/>
      <c r="CGA797" s="14"/>
      <c r="CGB797" s="14"/>
      <c r="CGC797" s="14"/>
      <c r="CGD797" s="14"/>
      <c r="CGE797" s="14"/>
      <c r="CGF797" s="14"/>
      <c r="CGG797" s="14"/>
      <c r="CGH797" s="14"/>
      <c r="CGI797" s="14"/>
      <c r="CGJ797" s="14"/>
      <c r="CGK797" s="14"/>
      <c r="CGL797" s="14"/>
      <c r="CGM797" s="14"/>
      <c r="CGN797" s="14"/>
      <c r="CGO797" s="14"/>
      <c r="CGP797" s="14"/>
      <c r="CGQ797" s="14"/>
      <c r="CGR797" s="14"/>
      <c r="CGS797" s="14"/>
      <c r="CGT797" s="14"/>
      <c r="CGU797" s="14"/>
      <c r="CGV797" s="14"/>
      <c r="CGW797" s="14"/>
      <c r="CGX797" s="14"/>
      <c r="CGY797" s="14"/>
      <c r="CGZ797" s="14"/>
      <c r="CHA797" s="14"/>
      <c r="CHB797" s="14"/>
      <c r="CHC797" s="14"/>
      <c r="CHD797" s="14"/>
      <c r="CHE797" s="14"/>
      <c r="CHF797" s="14"/>
      <c r="CHG797" s="14"/>
      <c r="CHH797" s="14"/>
      <c r="CHI797" s="14"/>
      <c r="CHJ797" s="14"/>
      <c r="CHK797" s="14"/>
      <c r="CHL797" s="14"/>
      <c r="CHM797" s="14"/>
      <c r="CHN797" s="14"/>
      <c r="CHO797" s="14"/>
      <c r="CHP797" s="14"/>
      <c r="CHQ797" s="14"/>
      <c r="CHR797" s="14"/>
      <c r="CHS797" s="14"/>
      <c r="CHT797" s="14"/>
      <c r="CHU797" s="14"/>
      <c r="CHV797" s="14"/>
      <c r="CHW797" s="14"/>
      <c r="CHX797" s="14"/>
      <c r="CHY797" s="14"/>
      <c r="CHZ797" s="14"/>
      <c r="CIA797" s="14"/>
      <c r="CIB797" s="14"/>
      <c r="CIC797" s="14"/>
      <c r="CID797" s="14"/>
      <c r="CIE797" s="14"/>
      <c r="CIF797" s="14"/>
      <c r="CIG797" s="14"/>
      <c r="CIH797" s="14"/>
      <c r="CII797" s="14"/>
      <c r="CIJ797" s="14"/>
      <c r="CIK797" s="14"/>
      <c r="CIL797" s="14"/>
      <c r="CIM797" s="14"/>
      <c r="CIN797" s="14"/>
      <c r="CIO797" s="14"/>
      <c r="CIP797" s="14"/>
      <c r="CIQ797" s="14"/>
      <c r="CIR797" s="14"/>
      <c r="CIS797" s="14"/>
      <c r="CIT797" s="14"/>
      <c r="CIU797" s="14"/>
      <c r="CIV797" s="14"/>
      <c r="CIW797" s="14"/>
      <c r="CIX797" s="14"/>
      <c r="CIY797" s="14"/>
      <c r="CIZ797" s="14"/>
      <c r="CJA797" s="14"/>
      <c r="CJB797" s="14"/>
      <c r="CJC797" s="14"/>
      <c r="CJD797" s="14"/>
      <c r="CJE797" s="14"/>
      <c r="CJF797" s="14"/>
      <c r="CJG797" s="14"/>
      <c r="CJH797" s="14"/>
      <c r="CJI797" s="14"/>
      <c r="CJJ797" s="14"/>
      <c r="CJK797" s="14"/>
      <c r="CJL797" s="14"/>
      <c r="CJM797" s="14"/>
      <c r="CJN797" s="14"/>
      <c r="CJO797" s="14"/>
      <c r="CJP797" s="14"/>
      <c r="CJQ797" s="14"/>
      <c r="CJR797" s="14"/>
      <c r="CJS797" s="14"/>
      <c r="CJT797" s="14"/>
      <c r="CJU797" s="14"/>
      <c r="CJV797" s="14"/>
      <c r="CJW797" s="14"/>
      <c r="CJX797" s="14"/>
      <c r="CJY797" s="14"/>
      <c r="CJZ797" s="14"/>
      <c r="CKA797" s="14"/>
      <c r="CKB797" s="14"/>
      <c r="CKC797" s="14"/>
      <c r="CKD797" s="14"/>
      <c r="CKE797" s="14"/>
      <c r="CKF797" s="14"/>
      <c r="CKG797" s="14"/>
      <c r="CKH797" s="14"/>
      <c r="CKI797" s="14"/>
      <c r="CKJ797" s="14"/>
      <c r="CKK797" s="14"/>
      <c r="CKL797" s="14"/>
      <c r="CKM797" s="14"/>
      <c r="CKN797" s="14"/>
      <c r="CKO797" s="14"/>
      <c r="CKP797" s="14"/>
      <c r="CKQ797" s="14"/>
      <c r="CKR797" s="14"/>
      <c r="CKS797" s="14"/>
      <c r="CKT797" s="14"/>
      <c r="CKU797" s="14"/>
      <c r="CKV797" s="14"/>
      <c r="CKW797" s="14"/>
      <c r="CKX797" s="14"/>
      <c r="CKY797" s="14"/>
      <c r="CKZ797" s="14"/>
      <c r="CLA797" s="14"/>
      <c r="CLB797" s="14"/>
      <c r="CLC797" s="14"/>
      <c r="CLD797" s="14"/>
      <c r="CLE797" s="14"/>
      <c r="CLF797" s="14"/>
      <c r="CLG797" s="14"/>
      <c r="CLH797" s="14"/>
      <c r="CLI797" s="14"/>
      <c r="CLJ797" s="14"/>
      <c r="CLK797" s="14"/>
      <c r="CLL797" s="14"/>
      <c r="CLM797" s="14"/>
      <c r="CLN797" s="14"/>
      <c r="CLO797" s="14"/>
      <c r="CLP797" s="14"/>
      <c r="CLQ797" s="14"/>
      <c r="CLR797" s="14"/>
      <c r="CLS797" s="14"/>
      <c r="CLT797" s="14"/>
      <c r="CLU797" s="14"/>
      <c r="CLV797" s="14"/>
      <c r="CLW797" s="14"/>
      <c r="CLX797" s="14"/>
      <c r="CLY797" s="14"/>
      <c r="CLZ797" s="14"/>
      <c r="CMA797" s="14"/>
      <c r="CMB797" s="14"/>
      <c r="CMC797" s="14"/>
      <c r="CMD797" s="14"/>
      <c r="CME797" s="14"/>
      <c r="CMF797" s="14"/>
      <c r="CMG797" s="14"/>
      <c r="CMH797" s="14"/>
      <c r="CMI797" s="14"/>
      <c r="CMJ797" s="14"/>
      <c r="CMK797" s="14"/>
      <c r="CML797" s="14"/>
      <c r="CMM797" s="14"/>
      <c r="CMN797" s="14"/>
      <c r="CMO797" s="14"/>
      <c r="CMP797" s="14"/>
      <c r="CMQ797" s="14"/>
      <c r="CMR797" s="14"/>
      <c r="CMS797" s="14"/>
      <c r="CMT797" s="14"/>
      <c r="CMU797" s="14"/>
      <c r="CMV797" s="14"/>
      <c r="CMW797" s="14"/>
      <c r="CMX797" s="14"/>
      <c r="CMY797" s="14"/>
      <c r="CMZ797" s="14"/>
      <c r="CNA797" s="14"/>
      <c r="CNB797" s="14"/>
      <c r="CNC797" s="14"/>
      <c r="CND797" s="14"/>
      <c r="CNE797" s="14"/>
      <c r="CNF797" s="14"/>
      <c r="CNG797" s="14"/>
      <c r="CNH797" s="14"/>
      <c r="CNI797" s="14"/>
      <c r="CNJ797" s="14"/>
      <c r="CNK797" s="14"/>
      <c r="CNL797" s="14"/>
      <c r="CNM797" s="14"/>
      <c r="CNN797" s="14"/>
      <c r="CNO797" s="14"/>
      <c r="CNP797" s="14"/>
      <c r="CNQ797" s="14"/>
      <c r="CNR797" s="14"/>
      <c r="CNS797" s="14"/>
      <c r="CNT797" s="14"/>
      <c r="CNU797" s="14"/>
      <c r="CNV797" s="14"/>
      <c r="CNW797" s="14"/>
      <c r="CNX797" s="14"/>
      <c r="CNY797" s="14"/>
      <c r="CNZ797" s="14"/>
      <c r="COA797" s="14"/>
      <c r="COB797" s="14"/>
      <c r="COC797" s="14"/>
      <c r="COD797" s="14"/>
      <c r="COE797" s="14"/>
      <c r="COF797" s="14"/>
      <c r="COG797" s="14"/>
      <c r="COH797" s="14"/>
      <c r="COI797" s="14"/>
      <c r="COJ797" s="14"/>
      <c r="COK797" s="14"/>
      <c r="COL797" s="14"/>
      <c r="COM797" s="14"/>
      <c r="CON797" s="14"/>
      <c r="COO797" s="14"/>
      <c r="COP797" s="14"/>
      <c r="COQ797" s="14"/>
      <c r="COR797" s="14"/>
      <c r="COS797" s="14"/>
      <c r="COT797" s="14"/>
      <c r="COU797" s="14"/>
      <c r="COV797" s="14"/>
      <c r="COW797" s="14"/>
      <c r="COX797" s="14"/>
      <c r="COY797" s="14"/>
      <c r="COZ797" s="14"/>
      <c r="CPA797" s="14"/>
      <c r="CPB797" s="14"/>
      <c r="CPC797" s="14"/>
      <c r="CPD797" s="14"/>
      <c r="CPE797" s="14"/>
      <c r="CPF797" s="14"/>
      <c r="CPG797" s="14"/>
      <c r="CPH797" s="14"/>
      <c r="CPI797" s="14"/>
      <c r="CPJ797" s="14"/>
      <c r="CPK797" s="14"/>
      <c r="CPL797" s="14"/>
      <c r="CPM797" s="14"/>
      <c r="CPN797" s="14"/>
      <c r="CPO797" s="14"/>
      <c r="CPP797" s="14"/>
      <c r="CPQ797" s="14"/>
      <c r="CPR797" s="14"/>
      <c r="CPS797" s="14"/>
      <c r="CPT797" s="14"/>
      <c r="CPU797" s="14"/>
      <c r="CPV797" s="14"/>
      <c r="CPW797" s="14"/>
      <c r="CPX797" s="14"/>
      <c r="CPY797" s="14"/>
      <c r="CPZ797" s="14"/>
      <c r="CQA797" s="14"/>
      <c r="CQB797" s="14"/>
      <c r="CQC797" s="14"/>
      <c r="CQD797" s="14"/>
      <c r="CQE797" s="14"/>
      <c r="CQF797" s="14"/>
      <c r="CQG797" s="14"/>
      <c r="CQH797" s="14"/>
      <c r="CQI797" s="14"/>
      <c r="CQJ797" s="14"/>
      <c r="CQK797" s="14"/>
      <c r="CQL797" s="14"/>
      <c r="CQM797" s="14"/>
      <c r="CQN797" s="14"/>
      <c r="CQO797" s="14"/>
      <c r="CQP797" s="14"/>
      <c r="CQQ797" s="14"/>
      <c r="CQR797" s="14"/>
      <c r="CQS797" s="14"/>
      <c r="CQT797" s="14"/>
      <c r="CQU797" s="14"/>
      <c r="CQV797" s="14"/>
      <c r="CQW797" s="14"/>
      <c r="CQX797" s="14"/>
      <c r="CQY797" s="14"/>
      <c r="CQZ797" s="14"/>
      <c r="CRA797" s="14"/>
      <c r="CRB797" s="14"/>
      <c r="CRC797" s="14"/>
      <c r="CRD797" s="14"/>
      <c r="CRE797" s="14"/>
      <c r="CRF797" s="14"/>
      <c r="CRG797" s="14"/>
      <c r="CRH797" s="14"/>
      <c r="CRI797" s="14"/>
      <c r="CRJ797" s="14"/>
      <c r="CRK797" s="14"/>
      <c r="CRL797" s="14"/>
      <c r="CRM797" s="14"/>
      <c r="CRN797" s="14"/>
      <c r="CRO797" s="14"/>
      <c r="CRP797" s="14"/>
      <c r="CRQ797" s="14"/>
      <c r="CRR797" s="14"/>
      <c r="CRS797" s="14"/>
      <c r="CRT797" s="14"/>
      <c r="CRU797" s="14"/>
      <c r="CRV797" s="14"/>
      <c r="CRW797" s="14"/>
      <c r="CRX797" s="14"/>
      <c r="CRY797" s="14"/>
      <c r="CRZ797" s="14"/>
      <c r="CSA797" s="14"/>
      <c r="CSB797" s="14"/>
      <c r="CSC797" s="14"/>
      <c r="CSD797" s="14"/>
      <c r="CSE797" s="14"/>
      <c r="CSF797" s="14"/>
      <c r="CSG797" s="14"/>
      <c r="CSH797" s="14"/>
      <c r="CSI797" s="14"/>
      <c r="CSJ797" s="14"/>
      <c r="CSK797" s="14"/>
      <c r="CSL797" s="14"/>
      <c r="CSM797" s="14"/>
      <c r="CSN797" s="14"/>
      <c r="CSO797" s="14"/>
      <c r="CSP797" s="14"/>
      <c r="CSQ797" s="14"/>
      <c r="CSR797" s="14"/>
      <c r="CSS797" s="14"/>
      <c r="CST797" s="14"/>
      <c r="CSU797" s="14"/>
      <c r="CSV797" s="14"/>
      <c r="CSW797" s="14"/>
      <c r="CSX797" s="14"/>
      <c r="CSY797" s="14"/>
      <c r="CSZ797" s="14"/>
      <c r="CTA797" s="14"/>
      <c r="CTB797" s="14"/>
      <c r="CTC797" s="14"/>
      <c r="CTD797" s="14"/>
      <c r="CTE797" s="14"/>
      <c r="CTF797" s="14"/>
      <c r="CTG797" s="14"/>
      <c r="CTH797" s="14"/>
      <c r="CTI797" s="14"/>
      <c r="CTJ797" s="14"/>
      <c r="CTK797" s="14"/>
      <c r="CTL797" s="14"/>
      <c r="CTM797" s="14"/>
      <c r="CTN797" s="14"/>
      <c r="CTO797" s="14"/>
      <c r="CTP797" s="14"/>
      <c r="CTQ797" s="14"/>
      <c r="CTR797" s="14"/>
      <c r="CTS797" s="14"/>
      <c r="CTT797" s="14"/>
      <c r="CTU797" s="14"/>
      <c r="CTV797" s="14"/>
      <c r="CTW797" s="14"/>
      <c r="CTX797" s="14"/>
      <c r="CTY797" s="14"/>
      <c r="CTZ797" s="14"/>
      <c r="CUA797" s="14"/>
      <c r="CUB797" s="14"/>
      <c r="CUC797" s="14"/>
      <c r="CUD797" s="14"/>
      <c r="CUE797" s="14"/>
      <c r="CUF797" s="14"/>
      <c r="CUG797" s="14"/>
      <c r="CUH797" s="14"/>
      <c r="CUI797" s="14"/>
      <c r="CUJ797" s="14"/>
      <c r="CUK797" s="14"/>
      <c r="CUL797" s="14"/>
      <c r="CUM797" s="14"/>
      <c r="CUN797" s="14"/>
      <c r="CUO797" s="14"/>
      <c r="CUP797" s="14"/>
      <c r="CUQ797" s="14"/>
      <c r="CUR797" s="14"/>
      <c r="CUS797" s="14"/>
      <c r="CUT797" s="14"/>
      <c r="CUU797" s="14"/>
      <c r="CUV797" s="14"/>
      <c r="CUW797" s="14"/>
      <c r="CUX797" s="14"/>
      <c r="CUY797" s="14"/>
      <c r="CUZ797" s="14"/>
      <c r="CVA797" s="14"/>
      <c r="CVB797" s="14"/>
      <c r="CVC797" s="14"/>
      <c r="CVD797" s="14"/>
      <c r="CVE797" s="14"/>
      <c r="CVF797" s="14"/>
      <c r="CVG797" s="14"/>
      <c r="CVH797" s="14"/>
      <c r="CVI797" s="14"/>
      <c r="CVJ797" s="14"/>
      <c r="CVK797" s="14"/>
      <c r="CVL797" s="14"/>
      <c r="CVM797" s="14"/>
      <c r="CVN797" s="14"/>
      <c r="CVO797" s="14"/>
      <c r="CVP797" s="14"/>
      <c r="CVQ797" s="14"/>
      <c r="CVR797" s="14"/>
      <c r="CVS797" s="14"/>
      <c r="CVT797" s="14"/>
      <c r="CVU797" s="14"/>
      <c r="CVV797" s="14"/>
      <c r="CVW797" s="14"/>
      <c r="CVX797" s="14"/>
      <c r="CVY797" s="14"/>
      <c r="CVZ797" s="14"/>
      <c r="CWA797" s="14"/>
      <c r="CWB797" s="14"/>
      <c r="CWC797" s="14"/>
      <c r="CWD797" s="14"/>
      <c r="CWE797" s="14"/>
      <c r="CWF797" s="14"/>
      <c r="CWG797" s="14"/>
      <c r="CWH797" s="14"/>
      <c r="CWI797" s="14"/>
      <c r="CWJ797" s="14"/>
      <c r="CWK797" s="14"/>
      <c r="CWL797" s="14"/>
      <c r="CWM797" s="14"/>
      <c r="CWN797" s="14"/>
      <c r="CWO797" s="14"/>
      <c r="CWP797" s="14"/>
      <c r="CWQ797" s="14"/>
      <c r="CWR797" s="14"/>
      <c r="CWS797" s="14"/>
      <c r="CWT797" s="14"/>
      <c r="CWU797" s="14"/>
      <c r="CWV797" s="14"/>
      <c r="CWW797" s="14"/>
      <c r="CWX797" s="14"/>
      <c r="CWY797" s="14"/>
      <c r="CWZ797" s="14"/>
      <c r="CXA797" s="14"/>
      <c r="CXB797" s="14"/>
      <c r="CXC797" s="14"/>
      <c r="CXD797" s="14"/>
      <c r="CXE797" s="14"/>
      <c r="CXF797" s="14"/>
      <c r="CXG797" s="14"/>
      <c r="CXH797" s="14"/>
      <c r="CXI797" s="14"/>
      <c r="CXJ797" s="14"/>
      <c r="CXK797" s="14"/>
      <c r="CXL797" s="14"/>
      <c r="CXM797" s="14"/>
      <c r="CXN797" s="14"/>
      <c r="CXO797" s="14"/>
      <c r="CXP797" s="14"/>
      <c r="CXQ797" s="14"/>
      <c r="CXR797" s="14"/>
      <c r="CXS797" s="14"/>
      <c r="CXT797" s="14"/>
      <c r="CXU797" s="14"/>
      <c r="CXV797" s="14"/>
      <c r="CXW797" s="14"/>
      <c r="CXX797" s="14"/>
      <c r="CXY797" s="14"/>
      <c r="CXZ797" s="14"/>
      <c r="CYA797" s="14"/>
      <c r="CYB797" s="14"/>
      <c r="CYC797" s="14"/>
      <c r="CYD797" s="14"/>
      <c r="CYE797" s="14"/>
      <c r="CYF797" s="14"/>
      <c r="CYG797" s="14"/>
      <c r="CYH797" s="14"/>
      <c r="CYI797" s="14"/>
      <c r="CYJ797" s="14"/>
      <c r="CYK797" s="14"/>
      <c r="CYL797" s="14"/>
      <c r="CYM797" s="14"/>
      <c r="CYN797" s="14"/>
      <c r="CYO797" s="14"/>
      <c r="CYP797" s="14"/>
      <c r="CYQ797" s="14"/>
      <c r="CYR797" s="14"/>
      <c r="CYS797" s="14"/>
      <c r="CYT797" s="14"/>
      <c r="CYU797" s="14"/>
      <c r="CYV797" s="14"/>
      <c r="CYW797" s="14"/>
      <c r="CYX797" s="14"/>
      <c r="CYY797" s="14"/>
      <c r="CYZ797" s="14"/>
      <c r="CZA797" s="14"/>
      <c r="CZB797" s="14"/>
      <c r="CZC797" s="14"/>
      <c r="CZD797" s="14"/>
      <c r="CZE797" s="14"/>
      <c r="CZF797" s="14"/>
      <c r="CZG797" s="14"/>
      <c r="CZH797" s="14"/>
      <c r="CZI797" s="14"/>
      <c r="CZJ797" s="14"/>
      <c r="CZK797" s="14"/>
      <c r="CZL797" s="14"/>
      <c r="CZM797" s="14"/>
      <c r="CZN797" s="14"/>
      <c r="CZO797" s="14"/>
      <c r="CZP797" s="14"/>
      <c r="CZQ797" s="14"/>
      <c r="CZR797" s="14"/>
      <c r="CZS797" s="14"/>
      <c r="CZT797" s="14"/>
      <c r="CZU797" s="14"/>
      <c r="CZV797" s="14"/>
      <c r="CZW797" s="14"/>
      <c r="CZX797" s="14"/>
      <c r="CZY797" s="14"/>
      <c r="CZZ797" s="14"/>
      <c r="DAA797" s="14"/>
      <c r="DAB797" s="14"/>
      <c r="DAC797" s="14"/>
      <c r="DAD797" s="14"/>
      <c r="DAE797" s="14"/>
      <c r="DAF797" s="14"/>
      <c r="DAG797" s="14"/>
      <c r="DAH797" s="14"/>
      <c r="DAI797" s="14"/>
      <c r="DAJ797" s="14"/>
      <c r="DAK797" s="14"/>
      <c r="DAL797" s="14"/>
      <c r="DAM797" s="14"/>
      <c r="DAN797" s="14"/>
      <c r="DAO797" s="14"/>
      <c r="DAP797" s="14"/>
      <c r="DAQ797" s="14"/>
      <c r="DAR797" s="14"/>
      <c r="DAS797" s="14"/>
      <c r="DAT797" s="14"/>
      <c r="DAU797" s="14"/>
      <c r="DAV797" s="14"/>
      <c r="DAW797" s="14"/>
      <c r="DAX797" s="14"/>
      <c r="DAY797" s="14"/>
      <c r="DAZ797" s="14"/>
      <c r="DBA797" s="14"/>
      <c r="DBB797" s="14"/>
      <c r="DBC797" s="14"/>
      <c r="DBD797" s="14"/>
      <c r="DBE797" s="14"/>
      <c r="DBF797" s="14"/>
      <c r="DBG797" s="14"/>
      <c r="DBH797" s="14"/>
      <c r="DBI797" s="14"/>
      <c r="DBJ797" s="14"/>
      <c r="DBK797" s="14"/>
      <c r="DBL797" s="14"/>
      <c r="DBM797" s="14"/>
      <c r="DBN797" s="14"/>
      <c r="DBO797" s="14"/>
      <c r="DBP797" s="14"/>
      <c r="DBQ797" s="14"/>
      <c r="DBR797" s="14"/>
      <c r="DBS797" s="14"/>
      <c r="DBT797" s="14"/>
      <c r="DBU797" s="14"/>
      <c r="DBV797" s="14"/>
      <c r="DBW797" s="14"/>
      <c r="DBX797" s="14"/>
      <c r="DBY797" s="14"/>
      <c r="DBZ797" s="14"/>
      <c r="DCA797" s="14"/>
      <c r="DCB797" s="14"/>
      <c r="DCC797" s="14"/>
      <c r="DCD797" s="14"/>
      <c r="DCE797" s="14"/>
      <c r="DCF797" s="14"/>
      <c r="DCG797" s="14"/>
      <c r="DCH797" s="14"/>
      <c r="DCI797" s="14"/>
      <c r="DCJ797" s="14"/>
      <c r="DCK797" s="14"/>
      <c r="DCL797" s="14"/>
      <c r="DCM797" s="14"/>
      <c r="DCN797" s="14"/>
      <c r="DCO797" s="14"/>
      <c r="DCP797" s="14"/>
      <c r="DCQ797" s="14"/>
      <c r="DCR797" s="14"/>
      <c r="DCS797" s="14"/>
      <c r="DCT797" s="14"/>
      <c r="DCU797" s="14"/>
      <c r="DCV797" s="14"/>
      <c r="DCW797" s="14"/>
      <c r="DCX797" s="14"/>
      <c r="DCY797" s="14"/>
      <c r="DCZ797" s="14"/>
      <c r="DDA797" s="14"/>
      <c r="DDB797" s="14"/>
      <c r="DDC797" s="14"/>
      <c r="DDD797" s="14"/>
      <c r="DDE797" s="14"/>
      <c r="DDF797" s="14"/>
      <c r="DDG797" s="14"/>
      <c r="DDH797" s="14"/>
      <c r="DDI797" s="14"/>
      <c r="DDJ797" s="14"/>
      <c r="DDK797" s="14"/>
      <c r="DDL797" s="14"/>
      <c r="DDM797" s="14"/>
      <c r="DDN797" s="14"/>
      <c r="DDO797" s="14"/>
      <c r="DDP797" s="14"/>
      <c r="DDQ797" s="14"/>
      <c r="DDR797" s="14"/>
      <c r="DDS797" s="14"/>
      <c r="DDT797" s="14"/>
      <c r="DDU797" s="14"/>
      <c r="DDV797" s="14"/>
      <c r="DDW797" s="14"/>
      <c r="DDX797" s="14"/>
      <c r="DDY797" s="14"/>
      <c r="DDZ797" s="14"/>
      <c r="DEA797" s="14"/>
      <c r="DEB797" s="14"/>
      <c r="DEC797" s="14"/>
      <c r="DED797" s="14"/>
      <c r="DEE797" s="14"/>
      <c r="DEF797" s="14"/>
      <c r="DEG797" s="14"/>
      <c r="DEH797" s="14"/>
      <c r="DEI797" s="14"/>
      <c r="DEJ797" s="14"/>
      <c r="DEK797" s="14"/>
      <c r="DEL797" s="14"/>
      <c r="DEM797" s="14"/>
      <c r="DEN797" s="14"/>
      <c r="DEO797" s="14"/>
      <c r="DEP797" s="14"/>
      <c r="DEQ797" s="14"/>
      <c r="DER797" s="14"/>
      <c r="DES797" s="14"/>
      <c r="DET797" s="14"/>
      <c r="DEU797" s="14"/>
      <c r="DEV797" s="14"/>
      <c r="DEW797" s="14"/>
      <c r="DEX797" s="14"/>
      <c r="DEY797" s="14"/>
      <c r="DEZ797" s="14"/>
      <c r="DFA797" s="14"/>
      <c r="DFB797" s="14"/>
      <c r="DFC797" s="14"/>
      <c r="DFD797" s="14"/>
      <c r="DFE797" s="14"/>
      <c r="DFF797" s="14"/>
      <c r="DFG797" s="14"/>
      <c r="DFH797" s="14"/>
      <c r="DFI797" s="14"/>
      <c r="DFJ797" s="14"/>
      <c r="DFK797" s="14"/>
      <c r="DFL797" s="14"/>
      <c r="DFM797" s="14"/>
      <c r="DFN797" s="14"/>
      <c r="DFO797" s="14"/>
      <c r="DFP797" s="14"/>
      <c r="DFQ797" s="14"/>
      <c r="DFR797" s="14"/>
      <c r="DFS797" s="14"/>
      <c r="DFT797" s="14"/>
      <c r="DFU797" s="14"/>
      <c r="DFV797" s="14"/>
      <c r="DFW797" s="14"/>
      <c r="DFX797" s="14"/>
      <c r="DFY797" s="14"/>
      <c r="DFZ797" s="14"/>
      <c r="DGA797" s="14"/>
      <c r="DGB797" s="14"/>
      <c r="DGC797" s="14"/>
      <c r="DGD797" s="14"/>
      <c r="DGE797" s="14"/>
      <c r="DGF797" s="14"/>
      <c r="DGG797" s="14"/>
      <c r="DGH797" s="14"/>
      <c r="DGI797" s="14"/>
      <c r="DGJ797" s="14"/>
      <c r="DGK797" s="14"/>
      <c r="DGL797" s="14"/>
      <c r="DGM797" s="14"/>
      <c r="DGN797" s="14"/>
      <c r="DGO797" s="14"/>
      <c r="DGP797" s="14"/>
      <c r="DGQ797" s="14"/>
      <c r="DGR797" s="14"/>
      <c r="DGS797" s="14"/>
      <c r="DGT797" s="14"/>
      <c r="DGU797" s="14"/>
      <c r="DGV797" s="14"/>
      <c r="DGW797" s="14"/>
      <c r="DGX797" s="14"/>
      <c r="DGY797" s="14"/>
      <c r="DGZ797" s="14"/>
      <c r="DHA797" s="14"/>
      <c r="DHB797" s="14"/>
      <c r="DHC797" s="14"/>
      <c r="DHD797" s="14"/>
      <c r="DHE797" s="14"/>
      <c r="DHF797" s="14"/>
      <c r="DHG797" s="14"/>
      <c r="DHH797" s="14"/>
      <c r="DHI797" s="14"/>
      <c r="DHJ797" s="14"/>
      <c r="DHK797" s="14"/>
      <c r="DHL797" s="14"/>
      <c r="DHM797" s="14"/>
      <c r="DHN797" s="14"/>
      <c r="DHO797" s="14"/>
      <c r="DHP797" s="14"/>
      <c r="DHQ797" s="14"/>
      <c r="DHR797" s="14"/>
      <c r="DHS797" s="14"/>
      <c r="DHT797" s="14"/>
      <c r="DHU797" s="14"/>
      <c r="DHV797" s="14"/>
      <c r="DHW797" s="14"/>
      <c r="DHX797" s="14"/>
      <c r="DHY797" s="14"/>
      <c r="DHZ797" s="14"/>
      <c r="DIA797" s="14"/>
      <c r="DIB797" s="14"/>
      <c r="DIC797" s="14"/>
      <c r="DID797" s="14"/>
      <c r="DIE797" s="14"/>
      <c r="DIF797" s="14"/>
      <c r="DIG797" s="14"/>
      <c r="DIH797" s="14"/>
      <c r="DII797" s="14"/>
      <c r="DIJ797" s="14"/>
      <c r="DIK797" s="14"/>
      <c r="DIL797" s="14"/>
      <c r="DIM797" s="14"/>
      <c r="DIN797" s="14"/>
      <c r="DIO797" s="14"/>
      <c r="DIP797" s="14"/>
      <c r="DIQ797" s="14"/>
      <c r="DIR797" s="14"/>
      <c r="DIS797" s="14"/>
      <c r="DIT797" s="14"/>
      <c r="DIU797" s="14"/>
      <c r="DIV797" s="14"/>
      <c r="DIW797" s="14"/>
      <c r="DIX797" s="14"/>
      <c r="DIY797" s="14"/>
      <c r="DIZ797" s="14"/>
      <c r="DJA797" s="14"/>
      <c r="DJB797" s="14"/>
      <c r="DJC797" s="14"/>
      <c r="DJD797" s="14"/>
      <c r="DJE797" s="14"/>
      <c r="DJF797" s="14"/>
      <c r="DJG797" s="14"/>
      <c r="DJH797" s="14"/>
      <c r="DJI797" s="14"/>
      <c r="DJJ797" s="14"/>
      <c r="DJK797" s="14"/>
      <c r="DJL797" s="14"/>
      <c r="DJM797" s="14"/>
      <c r="DJN797" s="14"/>
      <c r="DJO797" s="14"/>
      <c r="DJP797" s="14"/>
      <c r="DJQ797" s="14"/>
      <c r="DJR797" s="14"/>
      <c r="DJS797" s="14"/>
      <c r="DJT797" s="14"/>
      <c r="DJU797" s="14"/>
      <c r="DJV797" s="14"/>
      <c r="DJW797" s="14"/>
      <c r="DJX797" s="14"/>
      <c r="DJY797" s="14"/>
      <c r="DJZ797" s="14"/>
      <c r="DKA797" s="14"/>
      <c r="DKB797" s="14"/>
      <c r="DKC797" s="14"/>
      <c r="DKD797" s="14"/>
      <c r="DKE797" s="14"/>
      <c r="DKF797" s="14"/>
      <c r="DKG797" s="14"/>
      <c r="DKH797" s="14"/>
      <c r="DKI797" s="14"/>
      <c r="DKJ797" s="14"/>
      <c r="DKK797" s="14"/>
      <c r="DKL797" s="14"/>
      <c r="DKM797" s="14"/>
      <c r="DKN797" s="14"/>
      <c r="DKO797" s="14"/>
      <c r="DKP797" s="14"/>
      <c r="DKQ797" s="14"/>
      <c r="DKR797" s="14"/>
      <c r="DKS797" s="14"/>
      <c r="DKT797" s="14"/>
      <c r="DKU797" s="14"/>
      <c r="DKV797" s="14"/>
      <c r="DKW797" s="14"/>
      <c r="DKX797" s="14"/>
      <c r="DKY797" s="14"/>
      <c r="DKZ797" s="14"/>
      <c r="DLA797" s="14"/>
      <c r="DLB797" s="14"/>
      <c r="DLC797" s="14"/>
      <c r="DLD797" s="14"/>
      <c r="DLE797" s="14"/>
      <c r="DLF797" s="14"/>
      <c r="DLG797" s="14"/>
      <c r="DLH797" s="14"/>
      <c r="DLI797" s="14"/>
      <c r="DLJ797" s="14"/>
      <c r="DLK797" s="14"/>
      <c r="DLL797" s="14"/>
      <c r="DLM797" s="14"/>
      <c r="DLN797" s="14"/>
      <c r="DLO797" s="14"/>
      <c r="DLP797" s="14"/>
      <c r="DLQ797" s="14"/>
      <c r="DLR797" s="14"/>
      <c r="DLS797" s="14"/>
      <c r="DLT797" s="14"/>
      <c r="DLU797" s="14"/>
      <c r="DLV797" s="14"/>
      <c r="DLW797" s="14"/>
      <c r="DLX797" s="14"/>
      <c r="DLY797" s="14"/>
      <c r="DLZ797" s="14"/>
      <c r="DMA797" s="14"/>
      <c r="DMB797" s="14"/>
      <c r="DMC797" s="14"/>
      <c r="DMD797" s="14"/>
      <c r="DME797" s="14"/>
      <c r="DMF797" s="14"/>
      <c r="DMG797" s="14"/>
      <c r="DMH797" s="14"/>
      <c r="DMI797" s="14"/>
      <c r="DMJ797" s="14"/>
      <c r="DMK797" s="14"/>
      <c r="DML797" s="14"/>
      <c r="DMM797" s="14"/>
      <c r="DMN797" s="14"/>
      <c r="DMO797" s="14"/>
      <c r="DMP797" s="14"/>
      <c r="DMQ797" s="14"/>
      <c r="DMR797" s="14"/>
      <c r="DMS797" s="14"/>
      <c r="DMT797" s="14"/>
      <c r="DMU797" s="14"/>
      <c r="DMV797" s="14"/>
      <c r="DMW797" s="14"/>
      <c r="DMX797" s="14"/>
      <c r="DMY797" s="14"/>
      <c r="DMZ797" s="14"/>
      <c r="DNA797" s="14"/>
      <c r="DNB797" s="14"/>
      <c r="DNC797" s="14"/>
      <c r="DND797" s="14"/>
      <c r="DNE797" s="14"/>
      <c r="DNF797" s="14"/>
      <c r="DNG797" s="14"/>
      <c r="DNH797" s="14"/>
      <c r="DNI797" s="14"/>
      <c r="DNJ797" s="14"/>
      <c r="DNK797" s="14"/>
      <c r="DNL797" s="14"/>
      <c r="DNM797" s="14"/>
      <c r="DNN797" s="14"/>
      <c r="DNO797" s="14"/>
      <c r="DNP797" s="14"/>
      <c r="DNQ797" s="14"/>
      <c r="DNR797" s="14"/>
      <c r="DNS797" s="14"/>
      <c r="DNT797" s="14"/>
      <c r="DNU797" s="14"/>
      <c r="DNV797" s="14"/>
      <c r="DNW797" s="14"/>
      <c r="DNX797" s="14"/>
      <c r="DNY797" s="14"/>
      <c r="DNZ797" s="14"/>
      <c r="DOA797" s="14"/>
      <c r="DOB797" s="14"/>
      <c r="DOC797" s="14"/>
      <c r="DOD797" s="14"/>
      <c r="DOE797" s="14"/>
      <c r="DOF797" s="14"/>
      <c r="DOG797" s="14"/>
      <c r="DOH797" s="14"/>
      <c r="DOI797" s="14"/>
      <c r="DOJ797" s="14"/>
      <c r="DOK797" s="14"/>
      <c r="DOL797" s="14"/>
      <c r="DOM797" s="14"/>
      <c r="DON797" s="14"/>
      <c r="DOO797" s="14"/>
      <c r="DOP797" s="14"/>
      <c r="DOQ797" s="14"/>
      <c r="DOR797" s="14"/>
      <c r="DOS797" s="14"/>
      <c r="DOT797" s="14"/>
      <c r="DOU797" s="14"/>
      <c r="DOV797" s="14"/>
      <c r="DOW797" s="14"/>
      <c r="DOX797" s="14"/>
      <c r="DOY797" s="14"/>
      <c r="DOZ797" s="14"/>
      <c r="DPA797" s="14"/>
      <c r="DPB797" s="14"/>
      <c r="DPC797" s="14"/>
      <c r="DPD797" s="14"/>
      <c r="DPE797" s="14"/>
      <c r="DPF797" s="14"/>
      <c r="DPG797" s="14"/>
      <c r="DPH797" s="14"/>
      <c r="DPI797" s="14"/>
      <c r="DPJ797" s="14"/>
      <c r="DPK797" s="14"/>
      <c r="DPL797" s="14"/>
      <c r="DPM797" s="14"/>
      <c r="DPN797" s="14"/>
      <c r="DPO797" s="14"/>
      <c r="DPP797" s="14"/>
      <c r="DPQ797" s="14"/>
      <c r="DPR797" s="14"/>
      <c r="DPS797" s="14"/>
      <c r="DPT797" s="14"/>
      <c r="DPU797" s="14"/>
      <c r="DPV797" s="14"/>
      <c r="DPW797" s="14"/>
      <c r="DPX797" s="14"/>
      <c r="DPY797" s="14"/>
      <c r="DPZ797" s="14"/>
      <c r="DQA797" s="14"/>
      <c r="DQB797" s="14"/>
      <c r="DQC797" s="14"/>
      <c r="DQD797" s="14"/>
      <c r="DQE797" s="14"/>
      <c r="DQF797" s="14"/>
      <c r="DQG797" s="14"/>
      <c r="DQH797" s="14"/>
      <c r="DQI797" s="14"/>
      <c r="DQJ797" s="14"/>
      <c r="DQK797" s="14"/>
      <c r="DQL797" s="14"/>
      <c r="DQM797" s="14"/>
      <c r="DQN797" s="14"/>
      <c r="DQO797" s="14"/>
      <c r="DQP797" s="14"/>
      <c r="DQQ797" s="14"/>
      <c r="DQR797" s="14"/>
      <c r="DQS797" s="14"/>
      <c r="DQT797" s="14"/>
      <c r="DQU797" s="14"/>
      <c r="DQV797" s="14"/>
      <c r="DQW797" s="14"/>
      <c r="DQX797" s="14"/>
      <c r="DQY797" s="14"/>
      <c r="DQZ797" s="14"/>
      <c r="DRA797" s="14"/>
      <c r="DRB797" s="14"/>
      <c r="DRC797" s="14"/>
      <c r="DRD797" s="14"/>
      <c r="DRE797" s="14"/>
      <c r="DRF797" s="14"/>
      <c r="DRG797" s="14"/>
      <c r="DRH797" s="14"/>
      <c r="DRI797" s="14"/>
      <c r="DRJ797" s="14"/>
      <c r="DRK797" s="14"/>
      <c r="DRL797" s="14"/>
      <c r="DRM797" s="14"/>
      <c r="DRN797" s="14"/>
      <c r="DRO797" s="14"/>
      <c r="DRP797" s="14"/>
      <c r="DRQ797" s="14"/>
      <c r="DRR797" s="14"/>
      <c r="DRS797" s="14"/>
      <c r="DRT797" s="14"/>
      <c r="DRU797" s="14"/>
      <c r="DRV797" s="14"/>
      <c r="DRW797" s="14"/>
      <c r="DRX797" s="14"/>
      <c r="DRY797" s="14"/>
      <c r="DRZ797" s="14"/>
      <c r="DSA797" s="14"/>
      <c r="DSB797" s="14"/>
      <c r="DSC797" s="14"/>
      <c r="DSD797" s="14"/>
      <c r="DSE797" s="14"/>
      <c r="DSF797" s="14"/>
      <c r="DSG797" s="14"/>
      <c r="DSH797" s="14"/>
      <c r="DSI797" s="14"/>
      <c r="DSJ797" s="14"/>
      <c r="DSK797" s="14"/>
      <c r="DSL797" s="14"/>
      <c r="DSM797" s="14"/>
      <c r="DSN797" s="14"/>
      <c r="DSO797" s="14"/>
      <c r="DSP797" s="14"/>
      <c r="DSQ797" s="14"/>
      <c r="DSR797" s="14"/>
      <c r="DSS797" s="14"/>
      <c r="DST797" s="14"/>
      <c r="DSU797" s="14"/>
      <c r="DSV797" s="14"/>
      <c r="DSW797" s="14"/>
      <c r="DSX797" s="14"/>
      <c r="DSY797" s="14"/>
      <c r="DSZ797" s="14"/>
      <c r="DTA797" s="14"/>
      <c r="DTB797" s="14"/>
      <c r="DTC797" s="14"/>
      <c r="DTD797" s="14"/>
      <c r="DTE797" s="14"/>
      <c r="DTF797" s="14"/>
      <c r="DTG797" s="14"/>
      <c r="DTH797" s="14"/>
      <c r="DTI797" s="14"/>
      <c r="DTJ797" s="14"/>
      <c r="DTK797" s="14"/>
      <c r="DTL797" s="14"/>
      <c r="DTM797" s="14"/>
      <c r="DTN797" s="14"/>
      <c r="DTO797" s="14"/>
      <c r="DTP797" s="14"/>
      <c r="DTQ797" s="14"/>
      <c r="DTR797" s="14"/>
      <c r="DTS797" s="14"/>
      <c r="DTT797" s="14"/>
      <c r="DTU797" s="14"/>
      <c r="DTV797" s="14"/>
      <c r="DTW797" s="14"/>
      <c r="DTX797" s="14"/>
      <c r="DTY797" s="14"/>
      <c r="DTZ797" s="14"/>
      <c r="DUA797" s="14"/>
      <c r="DUB797" s="14"/>
      <c r="DUC797" s="14"/>
      <c r="DUD797" s="14"/>
      <c r="DUE797" s="14"/>
      <c r="DUF797" s="14"/>
      <c r="DUG797" s="14"/>
      <c r="DUH797" s="14"/>
      <c r="DUI797" s="14"/>
      <c r="DUJ797" s="14"/>
      <c r="DUK797" s="14"/>
      <c r="DUL797" s="14"/>
      <c r="DUM797" s="14"/>
      <c r="DUN797" s="14"/>
      <c r="DUO797" s="14"/>
      <c r="DUP797" s="14"/>
      <c r="DUQ797" s="14"/>
      <c r="DUR797" s="14"/>
      <c r="DUS797" s="14"/>
      <c r="DUT797" s="14"/>
      <c r="DUU797" s="14"/>
      <c r="DUV797" s="14"/>
      <c r="DUW797" s="14"/>
      <c r="DUX797" s="14"/>
      <c r="DUY797" s="14"/>
      <c r="DUZ797" s="14"/>
      <c r="DVA797" s="14"/>
      <c r="DVB797" s="14"/>
      <c r="DVC797" s="14"/>
      <c r="DVD797" s="14"/>
      <c r="DVE797" s="14"/>
      <c r="DVF797" s="14"/>
      <c r="DVG797" s="14"/>
      <c r="DVH797" s="14"/>
      <c r="DVI797" s="14"/>
      <c r="DVJ797" s="14"/>
      <c r="DVK797" s="14"/>
      <c r="DVL797" s="14"/>
      <c r="DVM797" s="14"/>
      <c r="DVN797" s="14"/>
      <c r="DVO797" s="14"/>
      <c r="DVP797" s="14"/>
      <c r="DVQ797" s="14"/>
      <c r="DVR797" s="14"/>
      <c r="DVS797" s="14"/>
      <c r="DVT797" s="14"/>
      <c r="DVU797" s="14"/>
      <c r="DVV797" s="14"/>
      <c r="DVW797" s="14"/>
      <c r="DVX797" s="14"/>
      <c r="DVY797" s="14"/>
      <c r="DVZ797" s="14"/>
      <c r="DWA797" s="14"/>
      <c r="DWB797" s="14"/>
      <c r="DWC797" s="14"/>
      <c r="DWD797" s="14"/>
      <c r="DWE797" s="14"/>
      <c r="DWF797" s="14"/>
      <c r="DWG797" s="14"/>
      <c r="DWH797" s="14"/>
      <c r="DWI797" s="14"/>
      <c r="DWJ797" s="14"/>
      <c r="DWK797" s="14"/>
      <c r="DWL797" s="14"/>
      <c r="DWM797" s="14"/>
      <c r="DWN797" s="14"/>
      <c r="DWO797" s="14"/>
      <c r="DWP797" s="14"/>
      <c r="DWQ797" s="14"/>
      <c r="DWR797" s="14"/>
      <c r="DWS797" s="14"/>
      <c r="DWT797" s="14"/>
      <c r="DWU797" s="14"/>
      <c r="DWV797" s="14"/>
      <c r="DWW797" s="14"/>
      <c r="DWX797" s="14"/>
      <c r="DWY797" s="14"/>
      <c r="DWZ797" s="14"/>
      <c r="DXA797" s="14"/>
      <c r="DXB797" s="14"/>
      <c r="DXC797" s="14"/>
      <c r="DXD797" s="14"/>
      <c r="DXE797" s="14"/>
      <c r="DXF797" s="14"/>
      <c r="DXG797" s="14"/>
      <c r="DXH797" s="14"/>
      <c r="DXI797" s="14"/>
      <c r="DXJ797" s="14"/>
      <c r="DXK797" s="14"/>
      <c r="DXL797" s="14"/>
      <c r="DXM797" s="14"/>
      <c r="DXN797" s="14"/>
      <c r="DXO797" s="14"/>
      <c r="DXP797" s="14"/>
      <c r="DXQ797" s="14"/>
      <c r="DXR797" s="14"/>
      <c r="DXS797" s="14"/>
      <c r="DXT797" s="14"/>
      <c r="DXU797" s="14"/>
      <c r="DXV797" s="14"/>
      <c r="DXW797" s="14"/>
      <c r="DXX797" s="14"/>
      <c r="DXY797" s="14"/>
      <c r="DXZ797" s="14"/>
      <c r="DYA797" s="14"/>
      <c r="DYB797" s="14"/>
      <c r="DYC797" s="14"/>
      <c r="DYD797" s="14"/>
      <c r="DYE797" s="14"/>
      <c r="DYF797" s="14"/>
      <c r="DYG797" s="14"/>
      <c r="DYH797" s="14"/>
      <c r="DYI797" s="14"/>
      <c r="DYJ797" s="14"/>
      <c r="DYK797" s="14"/>
      <c r="DYL797" s="14"/>
      <c r="DYM797" s="14"/>
      <c r="DYN797" s="14"/>
      <c r="DYO797" s="14"/>
      <c r="DYP797" s="14"/>
      <c r="DYQ797" s="14"/>
      <c r="DYR797" s="14"/>
      <c r="DYS797" s="14"/>
      <c r="DYT797" s="14"/>
      <c r="DYU797" s="14"/>
      <c r="DYV797" s="14"/>
      <c r="DYW797" s="14"/>
      <c r="DYX797" s="14"/>
      <c r="DYY797" s="14"/>
      <c r="DYZ797" s="14"/>
      <c r="DZA797" s="14"/>
      <c r="DZB797" s="14"/>
      <c r="DZC797" s="14"/>
      <c r="DZD797" s="14"/>
      <c r="DZE797" s="14"/>
      <c r="DZF797" s="14"/>
      <c r="DZG797" s="14"/>
      <c r="DZH797" s="14"/>
      <c r="DZI797" s="14"/>
      <c r="DZJ797" s="14"/>
      <c r="DZK797" s="14"/>
      <c r="DZL797" s="14"/>
      <c r="DZM797" s="14"/>
      <c r="DZN797" s="14"/>
      <c r="DZO797" s="14"/>
      <c r="DZP797" s="14"/>
      <c r="DZQ797" s="14"/>
      <c r="DZR797" s="14"/>
      <c r="DZS797" s="14"/>
      <c r="DZT797" s="14"/>
      <c r="DZU797" s="14"/>
      <c r="DZV797" s="14"/>
      <c r="DZW797" s="14"/>
      <c r="DZX797" s="14"/>
      <c r="DZY797" s="14"/>
      <c r="DZZ797" s="14"/>
      <c r="EAA797" s="14"/>
      <c r="EAB797" s="14"/>
      <c r="EAC797" s="14"/>
      <c r="EAD797" s="14"/>
      <c r="EAE797" s="14"/>
      <c r="EAF797" s="14"/>
      <c r="EAG797" s="14"/>
      <c r="EAH797" s="14"/>
      <c r="EAI797" s="14"/>
      <c r="EAJ797" s="14"/>
      <c r="EAK797" s="14"/>
      <c r="EAL797" s="14"/>
      <c r="EAM797" s="14"/>
      <c r="EAN797" s="14"/>
      <c r="EAO797" s="14"/>
      <c r="EAP797" s="14"/>
      <c r="EAQ797" s="14"/>
      <c r="EAR797" s="14"/>
      <c r="EAS797" s="14"/>
      <c r="EAT797" s="14"/>
      <c r="EAU797" s="14"/>
      <c r="EAV797" s="14"/>
      <c r="EAW797" s="14"/>
      <c r="EAX797" s="14"/>
      <c r="EAY797" s="14"/>
      <c r="EAZ797" s="14"/>
      <c r="EBA797" s="14"/>
      <c r="EBB797" s="14"/>
      <c r="EBC797" s="14"/>
      <c r="EBD797" s="14"/>
      <c r="EBE797" s="14"/>
      <c r="EBF797" s="14"/>
      <c r="EBG797" s="14"/>
      <c r="EBH797" s="14"/>
      <c r="EBI797" s="14"/>
      <c r="EBJ797" s="14"/>
      <c r="EBK797" s="14"/>
      <c r="EBL797" s="14"/>
      <c r="EBM797" s="14"/>
      <c r="EBN797" s="14"/>
      <c r="EBO797" s="14"/>
      <c r="EBP797" s="14"/>
      <c r="EBQ797" s="14"/>
      <c r="EBR797" s="14"/>
      <c r="EBS797" s="14"/>
      <c r="EBT797" s="14"/>
      <c r="EBU797" s="14"/>
      <c r="EBV797" s="14"/>
      <c r="EBW797" s="14"/>
      <c r="EBX797" s="14"/>
      <c r="EBY797" s="14"/>
      <c r="EBZ797" s="14"/>
      <c r="ECA797" s="14"/>
      <c r="ECB797" s="14"/>
      <c r="ECC797" s="14"/>
      <c r="ECD797" s="14"/>
      <c r="ECE797" s="14"/>
      <c r="ECF797" s="14"/>
      <c r="ECG797" s="14"/>
      <c r="ECH797" s="14"/>
      <c r="ECI797" s="14"/>
      <c r="ECJ797" s="14"/>
      <c r="ECK797" s="14"/>
      <c r="ECL797" s="14"/>
      <c r="ECM797" s="14"/>
      <c r="ECN797" s="14"/>
      <c r="ECO797" s="14"/>
      <c r="ECP797" s="14"/>
      <c r="ECQ797" s="14"/>
      <c r="ECR797" s="14"/>
      <c r="ECS797" s="14"/>
      <c r="ECT797" s="14"/>
      <c r="ECU797" s="14"/>
      <c r="ECV797" s="14"/>
      <c r="ECW797" s="14"/>
      <c r="ECX797" s="14"/>
      <c r="ECY797" s="14"/>
      <c r="ECZ797" s="14"/>
      <c r="EDA797" s="14"/>
      <c r="EDB797" s="14"/>
      <c r="EDC797" s="14"/>
      <c r="EDD797" s="14"/>
      <c r="EDE797" s="14"/>
      <c r="EDF797" s="14"/>
      <c r="EDG797" s="14"/>
      <c r="EDH797" s="14"/>
      <c r="EDI797" s="14"/>
      <c r="EDJ797" s="14"/>
      <c r="EDK797" s="14"/>
      <c r="EDL797" s="14"/>
      <c r="EDM797" s="14"/>
      <c r="EDN797" s="14"/>
      <c r="EDO797" s="14"/>
      <c r="EDP797" s="14"/>
      <c r="EDQ797" s="14"/>
      <c r="EDR797" s="14"/>
      <c r="EDS797" s="14"/>
      <c r="EDT797" s="14"/>
      <c r="EDU797" s="14"/>
      <c r="EDV797" s="14"/>
      <c r="EDW797" s="14"/>
      <c r="EDX797" s="14"/>
      <c r="EDY797" s="14"/>
      <c r="EDZ797" s="14"/>
      <c r="EEA797" s="14"/>
      <c r="EEB797" s="14"/>
      <c r="EEC797" s="14"/>
      <c r="EED797" s="14"/>
      <c r="EEE797" s="14"/>
      <c r="EEF797" s="14"/>
      <c r="EEG797" s="14"/>
      <c r="EEH797" s="14"/>
      <c r="EEI797" s="14"/>
      <c r="EEJ797" s="14"/>
      <c r="EEK797" s="14"/>
      <c r="EEL797" s="14"/>
      <c r="EEM797" s="14"/>
      <c r="EEN797" s="14"/>
      <c r="EEO797" s="14"/>
      <c r="EEP797" s="14"/>
      <c r="EEQ797" s="14"/>
      <c r="EER797" s="14"/>
      <c r="EES797" s="14"/>
      <c r="EET797" s="14"/>
      <c r="EEU797" s="14"/>
      <c r="EEV797" s="14"/>
      <c r="EEW797" s="14"/>
      <c r="EEX797" s="14"/>
      <c r="EEY797" s="14"/>
      <c r="EEZ797" s="14"/>
      <c r="EFA797" s="14"/>
      <c r="EFB797" s="14"/>
      <c r="EFC797" s="14"/>
      <c r="EFD797" s="14"/>
      <c r="EFE797" s="14"/>
      <c r="EFF797" s="14"/>
      <c r="EFG797" s="14"/>
      <c r="EFH797" s="14"/>
      <c r="EFI797" s="14"/>
      <c r="EFJ797" s="14"/>
      <c r="EFK797" s="14"/>
      <c r="EFL797" s="14"/>
      <c r="EFM797" s="14"/>
      <c r="EFN797" s="14"/>
      <c r="EFO797" s="14"/>
      <c r="EFP797" s="14"/>
      <c r="EFQ797" s="14"/>
      <c r="EFR797" s="14"/>
      <c r="EFS797" s="14"/>
      <c r="EFT797" s="14"/>
      <c r="EFU797" s="14"/>
      <c r="EFV797" s="14"/>
      <c r="EFW797" s="14"/>
      <c r="EFX797" s="14"/>
      <c r="EFY797" s="14"/>
      <c r="EFZ797" s="14"/>
      <c r="EGA797" s="14"/>
      <c r="EGB797" s="14"/>
      <c r="EGC797" s="14"/>
      <c r="EGD797" s="14"/>
      <c r="EGE797" s="14"/>
      <c r="EGF797" s="14"/>
      <c r="EGG797" s="14"/>
      <c r="EGH797" s="14"/>
      <c r="EGI797" s="14"/>
      <c r="EGJ797" s="14"/>
      <c r="EGK797" s="14"/>
      <c r="EGL797" s="14"/>
      <c r="EGM797" s="14"/>
      <c r="EGN797" s="14"/>
      <c r="EGO797" s="14"/>
      <c r="EGP797" s="14"/>
      <c r="EGQ797" s="14"/>
      <c r="EGR797" s="14"/>
      <c r="EGS797" s="14"/>
      <c r="EGT797" s="14"/>
      <c r="EGU797" s="14"/>
      <c r="EGV797" s="14"/>
      <c r="EGW797" s="14"/>
      <c r="EGX797" s="14"/>
      <c r="EGY797" s="14"/>
      <c r="EGZ797" s="14"/>
      <c r="EHA797" s="14"/>
      <c r="EHB797" s="14"/>
      <c r="EHC797" s="14"/>
      <c r="EHD797" s="14"/>
      <c r="EHE797" s="14"/>
      <c r="EHF797" s="14"/>
      <c r="EHG797" s="14"/>
      <c r="EHH797" s="14"/>
      <c r="EHI797" s="14"/>
      <c r="EHJ797" s="14"/>
      <c r="EHK797" s="14"/>
      <c r="EHL797" s="14"/>
      <c r="EHM797" s="14"/>
      <c r="EHN797" s="14"/>
      <c r="EHO797" s="14"/>
      <c r="EHP797" s="14"/>
      <c r="EHQ797" s="14"/>
      <c r="EHR797" s="14"/>
      <c r="EHS797" s="14"/>
      <c r="EHT797" s="14"/>
      <c r="EHU797" s="14"/>
      <c r="EHV797" s="14"/>
      <c r="EHW797" s="14"/>
      <c r="EHX797" s="14"/>
      <c r="EHY797" s="14"/>
      <c r="EHZ797" s="14"/>
      <c r="EIA797" s="14"/>
      <c r="EIB797" s="14"/>
      <c r="EIC797" s="14"/>
      <c r="EID797" s="14"/>
      <c r="EIE797" s="14"/>
      <c r="EIF797" s="14"/>
      <c r="EIG797" s="14"/>
      <c r="EIH797" s="14"/>
      <c r="EII797" s="14"/>
      <c r="EIJ797" s="14"/>
      <c r="EIK797" s="14"/>
      <c r="EIL797" s="14"/>
      <c r="EIM797" s="14"/>
      <c r="EIN797" s="14"/>
      <c r="EIO797" s="14"/>
      <c r="EIP797" s="14"/>
      <c r="EIQ797" s="14"/>
      <c r="EIR797" s="14"/>
      <c r="EIS797" s="14"/>
      <c r="EIT797" s="14"/>
      <c r="EIU797" s="14"/>
      <c r="EIV797" s="14"/>
      <c r="EIW797" s="14"/>
      <c r="EIX797" s="14"/>
      <c r="EIY797" s="14"/>
      <c r="EIZ797" s="14"/>
      <c r="EJA797" s="14"/>
      <c r="EJB797" s="14"/>
      <c r="EJC797" s="14"/>
      <c r="EJD797" s="14"/>
      <c r="EJE797" s="14"/>
      <c r="EJF797" s="14"/>
      <c r="EJG797" s="14"/>
      <c r="EJH797" s="14"/>
      <c r="EJI797" s="14"/>
      <c r="EJJ797" s="14"/>
      <c r="EJK797" s="14"/>
      <c r="EJL797" s="14"/>
      <c r="EJM797" s="14"/>
      <c r="EJN797" s="14"/>
      <c r="EJO797" s="14"/>
      <c r="EJP797" s="14"/>
      <c r="EJQ797" s="14"/>
      <c r="EJR797" s="14"/>
      <c r="EJS797" s="14"/>
      <c r="EJT797" s="14"/>
      <c r="EJU797" s="14"/>
      <c r="EJV797" s="14"/>
      <c r="EJW797" s="14"/>
      <c r="EJX797" s="14"/>
      <c r="EJY797" s="14"/>
      <c r="EJZ797" s="14"/>
      <c r="EKA797" s="14"/>
      <c r="EKB797" s="14"/>
      <c r="EKC797" s="14"/>
      <c r="EKD797" s="14"/>
      <c r="EKE797" s="14"/>
      <c r="EKF797" s="14"/>
      <c r="EKG797" s="14"/>
      <c r="EKH797" s="14"/>
      <c r="EKI797" s="14"/>
      <c r="EKJ797" s="14"/>
      <c r="EKK797" s="14"/>
      <c r="EKL797" s="14"/>
      <c r="EKM797" s="14"/>
      <c r="EKN797" s="14"/>
      <c r="EKO797" s="14"/>
      <c r="EKP797" s="14"/>
      <c r="EKQ797" s="14"/>
      <c r="EKR797" s="14"/>
      <c r="EKS797" s="14"/>
      <c r="EKT797" s="14"/>
      <c r="EKU797" s="14"/>
      <c r="EKV797" s="14"/>
      <c r="EKW797" s="14"/>
      <c r="EKX797" s="14"/>
      <c r="EKY797" s="14"/>
      <c r="EKZ797" s="14"/>
      <c r="ELA797" s="14"/>
      <c r="ELB797" s="14"/>
      <c r="ELC797" s="14"/>
      <c r="ELD797" s="14"/>
      <c r="ELE797" s="14"/>
      <c r="ELF797" s="14"/>
      <c r="ELG797" s="14"/>
      <c r="ELH797" s="14"/>
      <c r="ELI797" s="14"/>
      <c r="ELJ797" s="14"/>
      <c r="ELK797" s="14"/>
      <c r="ELL797" s="14"/>
      <c r="ELM797" s="14"/>
      <c r="ELN797" s="14"/>
      <c r="ELO797" s="14"/>
      <c r="ELP797" s="14"/>
      <c r="ELQ797" s="14"/>
      <c r="ELR797" s="14"/>
      <c r="ELS797" s="14"/>
      <c r="ELT797" s="14"/>
      <c r="ELU797" s="14"/>
      <c r="ELV797" s="14"/>
      <c r="ELW797" s="14"/>
      <c r="ELX797" s="14"/>
      <c r="ELY797" s="14"/>
      <c r="ELZ797" s="14"/>
      <c r="EMA797" s="14"/>
      <c r="EMB797" s="14"/>
      <c r="EMC797" s="14"/>
      <c r="EMD797" s="14"/>
      <c r="EME797" s="14"/>
      <c r="EMF797" s="14"/>
      <c r="EMG797" s="14"/>
      <c r="EMH797" s="14"/>
      <c r="EMI797" s="14"/>
      <c r="EMJ797" s="14"/>
      <c r="EMK797" s="14"/>
      <c r="EML797" s="14"/>
      <c r="EMM797" s="14"/>
      <c r="EMN797" s="14"/>
      <c r="EMO797" s="14"/>
      <c r="EMP797" s="14"/>
      <c r="EMQ797" s="14"/>
      <c r="EMR797" s="14"/>
      <c r="EMS797" s="14"/>
      <c r="EMT797" s="14"/>
      <c r="EMU797" s="14"/>
      <c r="EMV797" s="14"/>
      <c r="EMW797" s="14"/>
      <c r="EMX797" s="14"/>
      <c r="EMY797" s="14"/>
      <c r="EMZ797" s="14"/>
      <c r="ENA797" s="14"/>
      <c r="ENB797" s="14"/>
      <c r="ENC797" s="14"/>
      <c r="END797" s="14"/>
      <c r="ENE797" s="14"/>
      <c r="ENF797" s="14"/>
      <c r="ENG797" s="14"/>
      <c r="ENH797" s="14"/>
      <c r="ENI797" s="14"/>
      <c r="ENJ797" s="14"/>
      <c r="ENK797" s="14"/>
      <c r="ENL797" s="14"/>
      <c r="ENM797" s="14"/>
      <c r="ENN797" s="14"/>
      <c r="ENO797" s="14"/>
      <c r="ENP797" s="14"/>
      <c r="ENQ797" s="14"/>
      <c r="ENR797" s="14"/>
      <c r="ENS797" s="14"/>
      <c r="ENT797" s="14"/>
      <c r="ENU797" s="14"/>
      <c r="ENV797" s="14"/>
      <c r="ENW797" s="14"/>
      <c r="ENX797" s="14"/>
      <c r="ENY797" s="14"/>
      <c r="ENZ797" s="14"/>
      <c r="EOA797" s="14"/>
      <c r="EOB797" s="14"/>
      <c r="EOC797" s="14"/>
      <c r="EOD797" s="14"/>
      <c r="EOE797" s="14"/>
      <c r="EOF797" s="14"/>
      <c r="EOG797" s="14"/>
      <c r="EOH797" s="14"/>
      <c r="EOI797" s="14"/>
      <c r="EOJ797" s="14"/>
      <c r="EOK797" s="14"/>
      <c r="EOL797" s="14"/>
      <c r="EOM797" s="14"/>
      <c r="EON797" s="14"/>
      <c r="EOO797" s="14"/>
      <c r="EOP797" s="14"/>
      <c r="EOQ797" s="14"/>
      <c r="EOR797" s="14"/>
      <c r="EOS797" s="14"/>
      <c r="EOT797" s="14"/>
      <c r="EOU797" s="14"/>
      <c r="EOV797" s="14"/>
      <c r="EOW797" s="14"/>
      <c r="EOX797" s="14"/>
      <c r="EOY797" s="14"/>
      <c r="EOZ797" s="14"/>
      <c r="EPA797" s="14"/>
      <c r="EPB797" s="14"/>
      <c r="EPC797" s="14"/>
      <c r="EPD797" s="14"/>
      <c r="EPE797" s="14"/>
      <c r="EPF797" s="14"/>
      <c r="EPG797" s="14"/>
      <c r="EPH797" s="14"/>
      <c r="EPI797" s="14"/>
      <c r="EPJ797" s="14"/>
      <c r="EPK797" s="14"/>
      <c r="EPL797" s="14"/>
      <c r="EPM797" s="14"/>
      <c r="EPN797" s="14"/>
      <c r="EPO797" s="14"/>
      <c r="EPP797" s="14"/>
      <c r="EPQ797" s="14"/>
      <c r="EPR797" s="14"/>
      <c r="EPS797" s="14"/>
      <c r="EPT797" s="14"/>
      <c r="EPU797" s="14"/>
      <c r="EPV797" s="14"/>
      <c r="EPW797" s="14"/>
      <c r="EPX797" s="14"/>
      <c r="EPY797" s="14"/>
      <c r="EPZ797" s="14"/>
      <c r="EQA797" s="14"/>
      <c r="EQB797" s="14"/>
      <c r="EQC797" s="14"/>
      <c r="EQD797" s="14"/>
      <c r="EQE797" s="14"/>
      <c r="EQF797" s="14"/>
      <c r="EQG797" s="14"/>
      <c r="EQH797" s="14"/>
      <c r="EQI797" s="14"/>
      <c r="EQJ797" s="14"/>
      <c r="EQK797" s="14"/>
      <c r="EQL797" s="14"/>
      <c r="EQM797" s="14"/>
      <c r="EQN797" s="14"/>
      <c r="EQO797" s="14"/>
      <c r="EQP797" s="14"/>
      <c r="EQQ797" s="14"/>
      <c r="EQR797" s="14"/>
      <c r="EQS797" s="14"/>
      <c r="EQT797" s="14"/>
      <c r="EQU797" s="14"/>
      <c r="EQV797" s="14"/>
      <c r="EQW797" s="14"/>
      <c r="EQX797" s="14"/>
      <c r="EQY797" s="14"/>
      <c r="EQZ797" s="14"/>
      <c r="ERA797" s="14"/>
      <c r="ERB797" s="14"/>
      <c r="ERC797" s="14"/>
      <c r="ERD797" s="14"/>
      <c r="ERE797" s="14"/>
      <c r="ERF797" s="14"/>
      <c r="ERG797" s="14"/>
      <c r="ERH797" s="14"/>
      <c r="ERI797" s="14"/>
      <c r="ERJ797" s="14"/>
      <c r="ERK797" s="14"/>
      <c r="ERL797" s="14"/>
      <c r="ERM797" s="14"/>
      <c r="ERN797" s="14"/>
      <c r="ERO797" s="14"/>
      <c r="ERP797" s="14"/>
      <c r="ERQ797" s="14"/>
      <c r="ERR797" s="14"/>
      <c r="ERS797" s="14"/>
      <c r="ERT797" s="14"/>
      <c r="ERU797" s="14"/>
      <c r="ERV797" s="14"/>
      <c r="ERW797" s="14"/>
      <c r="ERX797" s="14"/>
      <c r="ERY797" s="14"/>
      <c r="ERZ797" s="14"/>
      <c r="ESA797" s="14"/>
      <c r="ESB797" s="14"/>
      <c r="ESC797" s="14"/>
      <c r="ESD797" s="14"/>
      <c r="ESE797" s="14"/>
      <c r="ESF797" s="14"/>
      <c r="ESG797" s="14"/>
      <c r="ESH797" s="14"/>
      <c r="ESI797" s="14"/>
      <c r="ESJ797" s="14"/>
      <c r="ESK797" s="14"/>
      <c r="ESL797" s="14"/>
      <c r="ESM797" s="14"/>
      <c r="ESN797" s="14"/>
      <c r="ESO797" s="14"/>
      <c r="ESP797" s="14"/>
      <c r="ESQ797" s="14"/>
      <c r="ESR797" s="14"/>
      <c r="ESS797" s="14"/>
      <c r="EST797" s="14"/>
      <c r="ESU797" s="14"/>
      <c r="ESV797" s="14"/>
      <c r="ESW797" s="14"/>
      <c r="ESX797" s="14"/>
      <c r="ESY797" s="14"/>
      <c r="ESZ797" s="14"/>
      <c r="ETA797" s="14"/>
      <c r="ETB797" s="14"/>
      <c r="ETC797" s="14"/>
      <c r="ETD797" s="14"/>
      <c r="ETE797" s="14"/>
      <c r="ETF797" s="14"/>
      <c r="ETG797" s="14"/>
      <c r="ETH797" s="14"/>
      <c r="ETI797" s="14"/>
      <c r="ETJ797" s="14"/>
      <c r="ETK797" s="14"/>
      <c r="ETL797" s="14"/>
      <c r="ETM797" s="14"/>
      <c r="ETN797" s="14"/>
      <c r="ETO797" s="14"/>
      <c r="ETP797" s="14"/>
      <c r="ETQ797" s="14"/>
      <c r="ETR797" s="14"/>
      <c r="ETS797" s="14"/>
      <c r="ETT797" s="14"/>
      <c r="ETU797" s="14"/>
      <c r="ETV797" s="14"/>
      <c r="ETW797" s="14"/>
      <c r="ETX797" s="14"/>
      <c r="ETY797" s="14"/>
      <c r="ETZ797" s="14"/>
      <c r="EUA797" s="14"/>
      <c r="EUB797" s="14"/>
      <c r="EUC797" s="14"/>
      <c r="EUD797" s="14"/>
      <c r="EUE797" s="14"/>
      <c r="EUF797" s="14"/>
      <c r="EUG797" s="14"/>
      <c r="EUH797" s="14"/>
      <c r="EUI797" s="14"/>
      <c r="EUJ797" s="14"/>
      <c r="EUK797" s="14"/>
      <c r="EUL797" s="14"/>
      <c r="EUM797" s="14"/>
      <c r="EUN797" s="14"/>
      <c r="EUO797" s="14"/>
      <c r="EUP797" s="14"/>
      <c r="EUQ797" s="14"/>
      <c r="EUR797" s="14"/>
      <c r="EUS797" s="14"/>
      <c r="EUT797" s="14"/>
      <c r="EUU797" s="14"/>
      <c r="EUV797" s="14"/>
      <c r="EUW797" s="14"/>
      <c r="EUX797" s="14"/>
      <c r="EUY797" s="14"/>
      <c r="EUZ797" s="14"/>
      <c r="EVA797" s="14"/>
      <c r="EVB797" s="14"/>
      <c r="EVC797" s="14"/>
      <c r="EVD797" s="14"/>
      <c r="EVE797" s="14"/>
      <c r="EVF797" s="14"/>
      <c r="EVG797" s="14"/>
      <c r="EVH797" s="14"/>
      <c r="EVI797" s="14"/>
      <c r="EVJ797" s="14"/>
      <c r="EVK797" s="14"/>
      <c r="EVL797" s="14"/>
      <c r="EVM797" s="14"/>
      <c r="EVN797" s="14"/>
      <c r="EVO797" s="14"/>
      <c r="EVP797" s="14"/>
      <c r="EVQ797" s="14"/>
      <c r="EVR797" s="14"/>
      <c r="EVS797" s="14"/>
      <c r="EVT797" s="14"/>
      <c r="EVU797" s="14"/>
      <c r="EVV797" s="14"/>
      <c r="EVW797" s="14"/>
      <c r="EVX797" s="14"/>
      <c r="EVY797" s="14"/>
      <c r="EVZ797" s="14"/>
      <c r="EWA797" s="14"/>
      <c r="EWB797" s="14"/>
      <c r="EWC797" s="14"/>
      <c r="EWD797" s="14"/>
      <c r="EWE797" s="14"/>
      <c r="EWF797" s="14"/>
      <c r="EWG797" s="14"/>
      <c r="EWH797" s="14"/>
      <c r="EWI797" s="14"/>
      <c r="EWJ797" s="14"/>
      <c r="EWK797" s="14"/>
      <c r="EWL797" s="14"/>
      <c r="EWM797" s="14"/>
      <c r="EWN797" s="14"/>
      <c r="EWO797" s="14"/>
      <c r="EWP797" s="14"/>
      <c r="EWQ797" s="14"/>
      <c r="EWR797" s="14"/>
      <c r="EWS797" s="14"/>
      <c r="EWT797" s="14"/>
      <c r="EWU797" s="14"/>
      <c r="EWV797" s="14"/>
      <c r="EWW797" s="14"/>
      <c r="EWX797" s="14"/>
      <c r="EWY797" s="14"/>
      <c r="EWZ797" s="14"/>
      <c r="EXA797" s="14"/>
      <c r="EXB797" s="14"/>
      <c r="EXC797" s="14"/>
      <c r="EXD797" s="14"/>
      <c r="EXE797" s="14"/>
      <c r="EXF797" s="14"/>
      <c r="EXG797" s="14"/>
      <c r="EXH797" s="14"/>
      <c r="EXI797" s="14"/>
      <c r="EXJ797" s="14"/>
      <c r="EXK797" s="14"/>
      <c r="EXL797" s="14"/>
      <c r="EXM797" s="14"/>
      <c r="EXN797" s="14"/>
      <c r="EXO797" s="14"/>
      <c r="EXP797" s="14"/>
      <c r="EXQ797" s="14"/>
      <c r="EXR797" s="14"/>
      <c r="EXS797" s="14"/>
      <c r="EXT797" s="14"/>
      <c r="EXU797" s="14"/>
      <c r="EXV797" s="14"/>
      <c r="EXW797" s="14"/>
      <c r="EXX797" s="14"/>
      <c r="EXY797" s="14"/>
      <c r="EXZ797" s="14"/>
      <c r="EYA797" s="14"/>
      <c r="EYB797" s="14"/>
      <c r="EYC797" s="14"/>
      <c r="EYD797" s="14"/>
      <c r="EYE797" s="14"/>
      <c r="EYF797" s="14"/>
      <c r="EYG797" s="14"/>
      <c r="EYH797" s="14"/>
      <c r="EYI797" s="14"/>
      <c r="EYJ797" s="14"/>
      <c r="EYK797" s="14"/>
      <c r="EYL797" s="14"/>
      <c r="EYM797" s="14"/>
      <c r="EYN797" s="14"/>
      <c r="EYO797" s="14"/>
      <c r="EYP797" s="14"/>
      <c r="EYQ797" s="14"/>
      <c r="EYR797" s="14"/>
      <c r="EYS797" s="14"/>
      <c r="EYT797" s="14"/>
      <c r="EYU797" s="14"/>
      <c r="EYV797" s="14"/>
      <c r="EYW797" s="14"/>
      <c r="EYX797" s="14"/>
      <c r="EYY797" s="14"/>
      <c r="EYZ797" s="14"/>
      <c r="EZA797" s="14"/>
      <c r="EZB797" s="14"/>
      <c r="EZC797" s="14"/>
      <c r="EZD797" s="14"/>
      <c r="EZE797" s="14"/>
      <c r="EZF797" s="14"/>
      <c r="EZG797" s="14"/>
      <c r="EZH797" s="14"/>
      <c r="EZI797" s="14"/>
      <c r="EZJ797" s="14"/>
      <c r="EZK797" s="14"/>
      <c r="EZL797" s="14"/>
      <c r="EZM797" s="14"/>
      <c r="EZN797" s="14"/>
      <c r="EZO797" s="14"/>
      <c r="EZP797" s="14"/>
      <c r="EZQ797" s="14"/>
      <c r="EZR797" s="14"/>
      <c r="EZS797" s="14"/>
      <c r="EZT797" s="14"/>
      <c r="EZU797" s="14"/>
      <c r="EZV797" s="14"/>
      <c r="EZW797" s="14"/>
      <c r="EZX797" s="14"/>
      <c r="EZY797" s="14"/>
      <c r="EZZ797" s="14"/>
      <c r="FAA797" s="14"/>
      <c r="FAB797" s="14"/>
      <c r="FAC797" s="14"/>
      <c r="FAD797" s="14"/>
      <c r="FAE797" s="14"/>
      <c r="FAF797" s="14"/>
      <c r="FAG797" s="14"/>
      <c r="FAH797" s="14"/>
      <c r="FAI797" s="14"/>
      <c r="FAJ797" s="14"/>
      <c r="FAK797" s="14"/>
      <c r="FAL797" s="14"/>
      <c r="FAM797" s="14"/>
      <c r="FAN797" s="14"/>
      <c r="FAO797" s="14"/>
      <c r="FAP797" s="14"/>
      <c r="FAQ797" s="14"/>
      <c r="FAR797" s="14"/>
      <c r="FAS797" s="14"/>
      <c r="FAT797" s="14"/>
      <c r="FAU797" s="14"/>
      <c r="FAV797" s="14"/>
      <c r="FAW797" s="14"/>
      <c r="FAX797" s="14"/>
      <c r="FAY797" s="14"/>
      <c r="FAZ797" s="14"/>
      <c r="FBA797" s="14"/>
      <c r="FBB797" s="14"/>
      <c r="FBC797" s="14"/>
      <c r="FBD797" s="14"/>
      <c r="FBE797" s="14"/>
      <c r="FBF797" s="14"/>
      <c r="FBG797" s="14"/>
      <c r="FBH797" s="14"/>
      <c r="FBI797" s="14"/>
      <c r="FBJ797" s="14"/>
      <c r="FBK797" s="14"/>
      <c r="FBL797" s="14"/>
      <c r="FBM797" s="14"/>
      <c r="FBN797" s="14"/>
      <c r="FBO797" s="14"/>
      <c r="FBP797" s="14"/>
      <c r="FBQ797" s="14"/>
      <c r="FBR797" s="14"/>
      <c r="FBS797" s="14"/>
      <c r="FBT797" s="14"/>
      <c r="FBU797" s="14"/>
      <c r="FBV797" s="14"/>
      <c r="FBW797" s="14"/>
      <c r="FBX797" s="14"/>
      <c r="FBY797" s="14"/>
      <c r="FBZ797" s="14"/>
      <c r="FCA797" s="14"/>
      <c r="FCB797" s="14"/>
      <c r="FCC797" s="14"/>
      <c r="FCD797" s="14"/>
      <c r="FCE797" s="14"/>
      <c r="FCF797" s="14"/>
      <c r="FCG797" s="14"/>
      <c r="FCH797" s="14"/>
      <c r="FCI797" s="14"/>
      <c r="FCJ797" s="14"/>
      <c r="FCK797" s="14"/>
      <c r="FCL797" s="14"/>
      <c r="FCM797" s="14"/>
      <c r="FCN797" s="14"/>
      <c r="FCO797" s="14"/>
      <c r="FCP797" s="14"/>
      <c r="FCQ797" s="14"/>
      <c r="FCR797" s="14"/>
      <c r="FCS797" s="14"/>
      <c r="FCT797" s="14"/>
      <c r="FCU797" s="14"/>
      <c r="FCV797" s="14"/>
      <c r="FCW797" s="14"/>
      <c r="FCX797" s="14"/>
      <c r="FCY797" s="14"/>
      <c r="FCZ797" s="14"/>
      <c r="FDA797" s="14"/>
      <c r="FDB797" s="14"/>
      <c r="FDC797" s="14"/>
      <c r="FDD797" s="14"/>
      <c r="FDE797" s="14"/>
      <c r="FDF797" s="14"/>
      <c r="FDG797" s="14"/>
      <c r="FDH797" s="14"/>
      <c r="FDI797" s="14"/>
      <c r="FDJ797" s="14"/>
      <c r="FDK797" s="14"/>
      <c r="FDL797" s="14"/>
      <c r="FDM797" s="14"/>
      <c r="FDN797" s="14"/>
      <c r="FDO797" s="14"/>
      <c r="FDP797" s="14"/>
      <c r="FDQ797" s="14"/>
      <c r="FDR797" s="14"/>
      <c r="FDS797" s="14"/>
      <c r="FDT797" s="14"/>
      <c r="FDU797" s="14"/>
      <c r="FDV797" s="14"/>
      <c r="FDW797" s="14"/>
      <c r="FDX797" s="14"/>
      <c r="FDY797" s="14"/>
      <c r="FDZ797" s="14"/>
      <c r="FEA797" s="14"/>
      <c r="FEB797" s="14"/>
      <c r="FEC797" s="14"/>
      <c r="FED797" s="14"/>
      <c r="FEE797" s="14"/>
      <c r="FEF797" s="14"/>
      <c r="FEG797" s="14"/>
      <c r="FEH797" s="14"/>
      <c r="FEI797" s="14"/>
      <c r="FEJ797" s="14"/>
      <c r="FEK797" s="14"/>
      <c r="FEL797" s="14"/>
      <c r="FEM797" s="14"/>
      <c r="FEN797" s="14"/>
      <c r="FEO797" s="14"/>
      <c r="FEP797" s="14"/>
      <c r="FEQ797" s="14"/>
      <c r="FER797" s="14"/>
      <c r="FES797" s="14"/>
      <c r="FET797" s="14"/>
      <c r="FEU797" s="14"/>
      <c r="FEV797" s="14"/>
      <c r="FEW797" s="14"/>
      <c r="FEX797" s="14"/>
      <c r="FEY797" s="14"/>
      <c r="FEZ797" s="14"/>
      <c r="FFA797" s="14"/>
      <c r="FFB797" s="14"/>
      <c r="FFC797" s="14"/>
      <c r="FFD797" s="14"/>
      <c r="FFE797" s="14"/>
      <c r="FFF797" s="14"/>
      <c r="FFG797" s="14"/>
      <c r="FFH797" s="14"/>
      <c r="FFI797" s="14"/>
      <c r="FFJ797" s="14"/>
      <c r="FFK797" s="14"/>
      <c r="FFL797" s="14"/>
      <c r="FFM797" s="14"/>
      <c r="FFN797" s="14"/>
      <c r="FFO797" s="14"/>
      <c r="FFP797" s="14"/>
      <c r="FFQ797" s="14"/>
      <c r="FFR797" s="14"/>
      <c r="FFS797" s="14"/>
      <c r="FFT797" s="14"/>
      <c r="FFU797" s="14"/>
      <c r="FFV797" s="14"/>
      <c r="FFW797" s="14"/>
      <c r="FFX797" s="14"/>
      <c r="FFY797" s="14"/>
      <c r="FFZ797" s="14"/>
      <c r="FGA797" s="14"/>
      <c r="FGB797" s="14"/>
      <c r="FGC797" s="14"/>
      <c r="FGD797" s="14"/>
      <c r="FGE797" s="14"/>
      <c r="FGF797" s="14"/>
      <c r="FGG797" s="14"/>
      <c r="FGH797" s="14"/>
      <c r="FGI797" s="14"/>
      <c r="FGJ797" s="14"/>
      <c r="FGK797" s="14"/>
      <c r="FGL797" s="14"/>
      <c r="FGM797" s="14"/>
      <c r="FGN797" s="14"/>
      <c r="FGO797" s="14"/>
      <c r="FGP797" s="14"/>
      <c r="FGQ797" s="14"/>
      <c r="FGR797" s="14"/>
      <c r="FGS797" s="14"/>
      <c r="FGT797" s="14"/>
      <c r="FGU797" s="14"/>
      <c r="FGV797" s="14"/>
      <c r="FGW797" s="14"/>
      <c r="FGX797" s="14"/>
      <c r="FGY797" s="14"/>
      <c r="FGZ797" s="14"/>
      <c r="FHA797" s="14"/>
      <c r="FHB797" s="14"/>
      <c r="FHC797" s="14"/>
      <c r="FHD797" s="14"/>
      <c r="FHE797" s="14"/>
      <c r="FHF797" s="14"/>
      <c r="FHG797" s="14"/>
      <c r="FHH797" s="14"/>
      <c r="FHI797" s="14"/>
      <c r="FHJ797" s="14"/>
      <c r="FHK797" s="14"/>
      <c r="FHL797" s="14"/>
      <c r="FHM797" s="14"/>
      <c r="FHN797" s="14"/>
      <c r="FHO797" s="14"/>
      <c r="FHP797" s="14"/>
      <c r="FHQ797" s="14"/>
      <c r="FHR797" s="14"/>
      <c r="FHS797" s="14"/>
      <c r="FHT797" s="14"/>
      <c r="FHU797" s="14"/>
      <c r="FHV797" s="14"/>
      <c r="FHW797" s="14"/>
      <c r="FHX797" s="14"/>
      <c r="FHY797" s="14"/>
      <c r="FHZ797" s="14"/>
      <c r="FIA797" s="14"/>
      <c r="FIB797" s="14"/>
      <c r="FIC797" s="14"/>
      <c r="FID797" s="14"/>
      <c r="FIE797" s="14"/>
      <c r="FIF797" s="14"/>
      <c r="FIG797" s="14"/>
      <c r="FIH797" s="14"/>
      <c r="FII797" s="14"/>
      <c r="FIJ797" s="14"/>
      <c r="FIK797" s="14"/>
      <c r="FIL797" s="14"/>
      <c r="FIM797" s="14"/>
      <c r="FIN797" s="14"/>
      <c r="FIO797" s="14"/>
      <c r="FIP797" s="14"/>
      <c r="FIQ797" s="14"/>
      <c r="FIR797" s="14"/>
      <c r="FIS797" s="14"/>
      <c r="FIT797" s="14"/>
      <c r="FIU797" s="14"/>
      <c r="FIV797" s="14"/>
      <c r="FIW797" s="14"/>
      <c r="FIX797" s="14"/>
      <c r="FIY797" s="14"/>
      <c r="FIZ797" s="14"/>
      <c r="FJA797" s="14"/>
      <c r="FJB797" s="14"/>
      <c r="FJC797" s="14"/>
      <c r="FJD797" s="14"/>
      <c r="FJE797" s="14"/>
      <c r="FJF797" s="14"/>
      <c r="FJG797" s="14"/>
      <c r="FJH797" s="14"/>
      <c r="FJI797" s="14"/>
      <c r="FJJ797" s="14"/>
      <c r="FJK797" s="14"/>
      <c r="FJL797" s="14"/>
      <c r="FJM797" s="14"/>
      <c r="FJN797" s="14"/>
      <c r="FJO797" s="14"/>
      <c r="FJP797" s="14"/>
      <c r="FJQ797" s="14"/>
      <c r="FJR797" s="14"/>
      <c r="FJS797" s="14"/>
      <c r="FJT797" s="14"/>
      <c r="FJU797" s="14"/>
      <c r="FJV797" s="14"/>
      <c r="FJW797" s="14"/>
      <c r="FJX797" s="14"/>
      <c r="FJY797" s="14"/>
      <c r="FJZ797" s="14"/>
      <c r="FKA797" s="14"/>
      <c r="FKB797" s="14"/>
      <c r="FKC797" s="14"/>
      <c r="FKD797" s="14"/>
      <c r="FKE797" s="14"/>
      <c r="FKF797" s="14"/>
      <c r="FKG797" s="14"/>
      <c r="FKH797" s="14"/>
      <c r="FKI797" s="14"/>
      <c r="FKJ797" s="14"/>
      <c r="FKK797" s="14"/>
      <c r="FKL797" s="14"/>
      <c r="FKM797" s="14"/>
      <c r="FKN797" s="14"/>
      <c r="FKO797" s="14"/>
      <c r="FKP797" s="14"/>
      <c r="FKQ797" s="14"/>
      <c r="FKR797" s="14"/>
      <c r="FKS797" s="14"/>
      <c r="FKT797" s="14"/>
      <c r="FKU797" s="14"/>
      <c r="FKV797" s="14"/>
      <c r="FKW797" s="14"/>
      <c r="FKX797" s="14"/>
      <c r="FKY797" s="14"/>
      <c r="FKZ797" s="14"/>
      <c r="FLA797" s="14"/>
      <c r="FLB797" s="14"/>
      <c r="FLC797" s="14"/>
      <c r="FLD797" s="14"/>
      <c r="FLE797" s="14"/>
      <c r="FLF797" s="14"/>
      <c r="FLG797" s="14"/>
      <c r="FLH797" s="14"/>
      <c r="FLI797" s="14"/>
      <c r="FLJ797" s="14"/>
      <c r="FLK797" s="14"/>
      <c r="FLL797" s="14"/>
      <c r="FLM797" s="14"/>
      <c r="FLN797" s="14"/>
      <c r="FLO797" s="14"/>
      <c r="FLP797" s="14"/>
      <c r="FLQ797" s="14"/>
      <c r="FLR797" s="14"/>
      <c r="FLS797" s="14"/>
      <c r="FLT797" s="14"/>
      <c r="FLU797" s="14"/>
      <c r="FLV797" s="14"/>
      <c r="FLW797" s="14"/>
      <c r="FLX797" s="14"/>
      <c r="FLY797" s="14"/>
      <c r="FLZ797" s="14"/>
      <c r="FMA797" s="14"/>
      <c r="FMB797" s="14"/>
      <c r="FMC797" s="14"/>
      <c r="FMD797" s="14"/>
      <c r="FME797" s="14"/>
      <c r="FMF797" s="14"/>
      <c r="FMG797" s="14"/>
      <c r="FMH797" s="14"/>
      <c r="FMI797" s="14"/>
      <c r="FMJ797" s="14"/>
      <c r="FMK797" s="14"/>
      <c r="FML797" s="14"/>
      <c r="FMM797" s="14"/>
      <c r="FMN797" s="14"/>
      <c r="FMO797" s="14"/>
      <c r="FMP797" s="14"/>
      <c r="FMQ797" s="14"/>
      <c r="FMR797" s="14"/>
      <c r="FMS797" s="14"/>
      <c r="FMT797" s="14"/>
      <c r="FMU797" s="14"/>
      <c r="FMV797" s="14"/>
      <c r="FMW797" s="14"/>
      <c r="FMX797" s="14"/>
      <c r="FMY797" s="14"/>
      <c r="FMZ797" s="14"/>
      <c r="FNA797" s="14"/>
      <c r="FNB797" s="14"/>
      <c r="FNC797" s="14"/>
      <c r="FND797" s="14"/>
      <c r="FNE797" s="14"/>
      <c r="FNF797" s="14"/>
      <c r="FNG797" s="14"/>
      <c r="FNH797" s="14"/>
      <c r="FNI797" s="14"/>
      <c r="FNJ797" s="14"/>
      <c r="FNK797" s="14"/>
      <c r="FNL797" s="14"/>
      <c r="FNM797" s="14"/>
      <c r="FNN797" s="14"/>
      <c r="FNO797" s="14"/>
      <c r="FNP797" s="14"/>
      <c r="FNQ797" s="14"/>
      <c r="FNR797" s="14"/>
      <c r="FNS797" s="14"/>
      <c r="FNT797" s="14"/>
      <c r="FNU797" s="14"/>
      <c r="FNV797" s="14"/>
      <c r="FNW797" s="14"/>
      <c r="FNX797" s="14"/>
      <c r="FNY797" s="14"/>
      <c r="FNZ797" s="14"/>
      <c r="FOA797" s="14"/>
      <c r="FOB797" s="14"/>
      <c r="FOC797" s="14"/>
      <c r="FOD797" s="14"/>
      <c r="FOE797" s="14"/>
      <c r="FOF797" s="14"/>
      <c r="FOG797" s="14"/>
      <c r="FOH797" s="14"/>
      <c r="FOI797" s="14"/>
      <c r="FOJ797" s="14"/>
      <c r="FOK797" s="14"/>
      <c r="FOL797" s="14"/>
      <c r="FOM797" s="14"/>
      <c r="FON797" s="14"/>
      <c r="FOO797" s="14"/>
      <c r="FOP797" s="14"/>
      <c r="FOQ797" s="14"/>
      <c r="FOR797" s="14"/>
      <c r="FOS797" s="14"/>
      <c r="FOT797" s="14"/>
      <c r="FOU797" s="14"/>
      <c r="FOV797" s="14"/>
      <c r="FOW797" s="14"/>
      <c r="FOX797" s="14"/>
      <c r="FOY797" s="14"/>
      <c r="FOZ797" s="14"/>
      <c r="FPA797" s="14"/>
      <c r="FPB797" s="14"/>
      <c r="FPC797" s="14"/>
      <c r="FPD797" s="14"/>
      <c r="FPE797" s="14"/>
      <c r="FPF797" s="14"/>
      <c r="FPG797" s="14"/>
      <c r="FPH797" s="14"/>
      <c r="FPI797" s="14"/>
      <c r="FPJ797" s="14"/>
      <c r="FPK797" s="14"/>
      <c r="FPL797" s="14"/>
      <c r="FPM797" s="14"/>
      <c r="FPN797" s="14"/>
      <c r="FPO797" s="14"/>
      <c r="FPP797" s="14"/>
      <c r="FPQ797" s="14"/>
      <c r="FPR797" s="14"/>
      <c r="FPS797" s="14"/>
      <c r="FPT797" s="14"/>
      <c r="FPU797" s="14"/>
      <c r="FPV797" s="14"/>
      <c r="FPW797" s="14"/>
      <c r="FPX797" s="14"/>
      <c r="FPY797" s="14"/>
      <c r="FPZ797" s="14"/>
      <c r="FQA797" s="14"/>
      <c r="FQB797" s="14"/>
      <c r="FQC797" s="14"/>
      <c r="FQD797" s="14"/>
      <c r="FQE797" s="14"/>
      <c r="FQF797" s="14"/>
      <c r="FQG797" s="14"/>
      <c r="FQH797" s="14"/>
      <c r="FQI797" s="14"/>
      <c r="FQJ797" s="14"/>
      <c r="FQK797" s="14"/>
      <c r="FQL797" s="14"/>
      <c r="FQM797" s="14"/>
      <c r="FQN797" s="14"/>
      <c r="FQO797" s="14"/>
      <c r="FQP797" s="14"/>
      <c r="FQQ797" s="14"/>
      <c r="FQR797" s="14"/>
      <c r="FQS797" s="14"/>
      <c r="FQT797" s="14"/>
      <c r="FQU797" s="14"/>
      <c r="FQV797" s="14"/>
      <c r="FQW797" s="14"/>
      <c r="FQX797" s="14"/>
      <c r="FQY797" s="14"/>
      <c r="FQZ797" s="14"/>
      <c r="FRA797" s="14"/>
      <c r="FRB797" s="14"/>
      <c r="FRC797" s="14"/>
      <c r="FRD797" s="14"/>
      <c r="FRE797" s="14"/>
      <c r="FRF797" s="14"/>
      <c r="FRG797" s="14"/>
      <c r="FRH797" s="14"/>
      <c r="FRI797" s="14"/>
      <c r="FRJ797" s="14"/>
      <c r="FRK797" s="14"/>
      <c r="FRL797" s="14"/>
      <c r="FRM797" s="14"/>
      <c r="FRN797" s="14"/>
      <c r="FRO797" s="14"/>
      <c r="FRP797" s="14"/>
      <c r="FRQ797" s="14"/>
      <c r="FRR797" s="14"/>
      <c r="FRS797" s="14"/>
      <c r="FRT797" s="14"/>
      <c r="FRU797" s="14"/>
      <c r="FRV797" s="14"/>
      <c r="FRW797" s="14"/>
      <c r="FRX797" s="14"/>
      <c r="FRY797" s="14"/>
      <c r="FRZ797" s="14"/>
      <c r="FSA797" s="14"/>
      <c r="FSB797" s="14"/>
      <c r="FSC797" s="14"/>
      <c r="FSD797" s="14"/>
      <c r="FSE797" s="14"/>
      <c r="FSF797" s="14"/>
      <c r="FSG797" s="14"/>
      <c r="FSH797" s="14"/>
      <c r="FSI797" s="14"/>
      <c r="FSJ797" s="14"/>
      <c r="FSK797" s="14"/>
      <c r="FSL797" s="14"/>
      <c r="FSM797" s="14"/>
      <c r="FSN797" s="14"/>
      <c r="FSO797" s="14"/>
      <c r="FSP797" s="14"/>
      <c r="FSQ797" s="14"/>
      <c r="FSR797" s="14"/>
      <c r="FSS797" s="14"/>
      <c r="FST797" s="14"/>
      <c r="FSU797" s="14"/>
      <c r="FSV797" s="14"/>
      <c r="FSW797" s="14"/>
      <c r="FSX797" s="14"/>
      <c r="FSY797" s="14"/>
      <c r="FSZ797" s="14"/>
      <c r="FTA797" s="14"/>
      <c r="FTB797" s="14"/>
      <c r="FTC797" s="14"/>
      <c r="FTD797" s="14"/>
      <c r="FTE797" s="14"/>
      <c r="FTF797" s="14"/>
      <c r="FTG797" s="14"/>
      <c r="FTH797" s="14"/>
      <c r="FTI797" s="14"/>
      <c r="FTJ797" s="14"/>
      <c r="FTK797" s="14"/>
      <c r="FTL797" s="14"/>
      <c r="FTM797" s="14"/>
      <c r="FTN797" s="14"/>
      <c r="FTO797" s="14"/>
      <c r="FTP797" s="14"/>
      <c r="FTQ797" s="14"/>
      <c r="FTR797" s="14"/>
      <c r="FTS797" s="14"/>
      <c r="FTT797" s="14"/>
      <c r="FTU797" s="14"/>
      <c r="FTV797" s="14"/>
      <c r="FTW797" s="14"/>
      <c r="FTX797" s="14"/>
      <c r="FTY797" s="14"/>
      <c r="FTZ797" s="14"/>
      <c r="FUA797" s="14"/>
      <c r="FUB797" s="14"/>
      <c r="FUC797" s="14"/>
      <c r="FUD797" s="14"/>
      <c r="FUE797" s="14"/>
      <c r="FUF797" s="14"/>
      <c r="FUG797" s="14"/>
      <c r="FUH797" s="14"/>
      <c r="FUI797" s="14"/>
      <c r="FUJ797" s="14"/>
      <c r="FUK797" s="14"/>
      <c r="FUL797" s="14"/>
      <c r="FUM797" s="14"/>
      <c r="FUN797" s="14"/>
      <c r="FUO797" s="14"/>
      <c r="FUP797" s="14"/>
      <c r="FUQ797" s="14"/>
      <c r="FUR797" s="14"/>
      <c r="FUS797" s="14"/>
      <c r="FUT797" s="14"/>
      <c r="FUU797" s="14"/>
      <c r="FUV797" s="14"/>
      <c r="FUW797" s="14"/>
      <c r="FUX797" s="14"/>
      <c r="FUY797" s="14"/>
      <c r="FUZ797" s="14"/>
      <c r="FVA797" s="14"/>
      <c r="FVB797" s="14"/>
      <c r="FVC797" s="14"/>
      <c r="FVD797" s="14"/>
      <c r="FVE797" s="14"/>
      <c r="FVF797" s="14"/>
      <c r="FVG797" s="14"/>
      <c r="FVH797" s="14"/>
      <c r="FVI797" s="14"/>
      <c r="FVJ797" s="14"/>
      <c r="FVK797" s="14"/>
      <c r="FVL797" s="14"/>
      <c r="FVM797" s="14"/>
      <c r="FVN797" s="14"/>
      <c r="FVO797" s="14"/>
      <c r="FVP797" s="14"/>
      <c r="FVQ797" s="14"/>
      <c r="FVR797" s="14"/>
      <c r="FVS797" s="14"/>
      <c r="FVT797" s="14"/>
      <c r="FVU797" s="14"/>
      <c r="FVV797" s="14"/>
      <c r="FVW797" s="14"/>
      <c r="FVX797" s="14"/>
      <c r="FVY797" s="14"/>
      <c r="FVZ797" s="14"/>
      <c r="FWA797" s="14"/>
      <c r="FWB797" s="14"/>
      <c r="FWC797" s="14"/>
      <c r="FWD797" s="14"/>
      <c r="FWE797" s="14"/>
      <c r="FWF797" s="14"/>
      <c r="FWG797" s="14"/>
      <c r="FWH797" s="14"/>
      <c r="FWI797" s="14"/>
      <c r="FWJ797" s="14"/>
      <c r="FWK797" s="14"/>
      <c r="FWL797" s="14"/>
      <c r="FWM797" s="14"/>
      <c r="FWN797" s="14"/>
      <c r="FWO797" s="14"/>
      <c r="FWP797" s="14"/>
      <c r="FWQ797" s="14"/>
      <c r="FWR797" s="14"/>
      <c r="FWS797" s="14"/>
      <c r="FWT797" s="14"/>
      <c r="FWU797" s="14"/>
      <c r="FWV797" s="14"/>
      <c r="FWW797" s="14"/>
      <c r="FWX797" s="14"/>
      <c r="FWY797" s="14"/>
      <c r="FWZ797" s="14"/>
      <c r="FXA797" s="14"/>
      <c r="FXB797" s="14"/>
      <c r="FXC797" s="14"/>
      <c r="FXD797" s="14"/>
      <c r="FXE797" s="14"/>
      <c r="FXF797" s="14"/>
      <c r="FXG797" s="14"/>
      <c r="FXH797" s="14"/>
      <c r="FXI797" s="14"/>
      <c r="FXJ797" s="14"/>
      <c r="FXK797" s="14"/>
      <c r="FXL797" s="14"/>
      <c r="FXM797" s="14"/>
      <c r="FXN797" s="14"/>
      <c r="FXO797" s="14"/>
      <c r="FXP797" s="14"/>
      <c r="FXQ797" s="14"/>
      <c r="FXR797" s="14"/>
      <c r="FXS797" s="14"/>
      <c r="FXT797" s="14"/>
      <c r="FXU797" s="14"/>
      <c r="FXV797" s="14"/>
      <c r="FXW797" s="14"/>
      <c r="FXX797" s="14"/>
      <c r="FXY797" s="14"/>
      <c r="FXZ797" s="14"/>
      <c r="FYA797" s="14"/>
      <c r="FYB797" s="14"/>
      <c r="FYC797" s="14"/>
      <c r="FYD797" s="14"/>
      <c r="FYE797" s="14"/>
      <c r="FYF797" s="14"/>
      <c r="FYG797" s="14"/>
      <c r="FYH797" s="14"/>
      <c r="FYI797" s="14"/>
      <c r="FYJ797" s="14"/>
      <c r="FYK797" s="14"/>
      <c r="FYL797" s="14"/>
      <c r="FYM797" s="14"/>
      <c r="FYN797" s="14"/>
      <c r="FYO797" s="14"/>
      <c r="FYP797" s="14"/>
      <c r="FYQ797" s="14"/>
      <c r="FYR797" s="14"/>
      <c r="FYS797" s="14"/>
      <c r="FYT797" s="14"/>
      <c r="FYU797" s="14"/>
      <c r="FYV797" s="14"/>
      <c r="FYW797" s="14"/>
      <c r="FYX797" s="14"/>
      <c r="FYY797" s="14"/>
      <c r="FYZ797" s="14"/>
      <c r="FZA797" s="14"/>
      <c r="FZB797" s="14"/>
      <c r="FZC797" s="14"/>
      <c r="FZD797" s="14"/>
      <c r="FZE797" s="14"/>
      <c r="FZF797" s="14"/>
      <c r="FZG797" s="14"/>
      <c r="FZH797" s="14"/>
      <c r="FZI797" s="14"/>
      <c r="FZJ797" s="14"/>
      <c r="FZK797" s="14"/>
      <c r="FZL797" s="14"/>
      <c r="FZM797" s="14"/>
      <c r="FZN797" s="14"/>
      <c r="FZO797" s="14"/>
      <c r="FZP797" s="14"/>
      <c r="FZQ797" s="14"/>
      <c r="FZR797" s="14"/>
      <c r="FZS797" s="14"/>
      <c r="FZT797" s="14"/>
      <c r="FZU797" s="14"/>
      <c r="FZV797" s="14"/>
      <c r="FZW797" s="14"/>
      <c r="FZX797" s="14"/>
      <c r="FZY797" s="14"/>
      <c r="FZZ797" s="14"/>
      <c r="GAA797" s="14"/>
      <c r="GAB797" s="14"/>
      <c r="GAC797" s="14"/>
      <c r="GAD797" s="14"/>
      <c r="GAE797" s="14"/>
      <c r="GAF797" s="14"/>
      <c r="GAG797" s="14"/>
      <c r="GAH797" s="14"/>
      <c r="GAI797" s="14"/>
      <c r="GAJ797" s="14"/>
      <c r="GAK797" s="14"/>
      <c r="GAL797" s="14"/>
      <c r="GAM797" s="14"/>
      <c r="GAN797" s="14"/>
      <c r="GAO797" s="14"/>
      <c r="GAP797" s="14"/>
      <c r="GAQ797" s="14"/>
      <c r="GAR797" s="14"/>
      <c r="GAS797" s="14"/>
      <c r="GAT797" s="14"/>
      <c r="GAU797" s="14"/>
      <c r="GAV797" s="14"/>
      <c r="GAW797" s="14"/>
      <c r="GAX797" s="14"/>
      <c r="GAY797" s="14"/>
      <c r="GAZ797" s="14"/>
      <c r="GBA797" s="14"/>
      <c r="GBB797" s="14"/>
      <c r="GBC797" s="14"/>
      <c r="GBD797" s="14"/>
      <c r="GBE797" s="14"/>
      <c r="GBF797" s="14"/>
      <c r="GBG797" s="14"/>
      <c r="GBH797" s="14"/>
      <c r="GBI797" s="14"/>
      <c r="GBJ797" s="14"/>
      <c r="GBK797" s="14"/>
      <c r="GBL797" s="14"/>
      <c r="GBM797" s="14"/>
      <c r="GBN797" s="14"/>
      <c r="GBO797" s="14"/>
      <c r="GBP797" s="14"/>
      <c r="GBQ797" s="14"/>
      <c r="GBR797" s="14"/>
      <c r="GBS797" s="14"/>
      <c r="GBT797" s="14"/>
      <c r="GBU797" s="14"/>
      <c r="GBV797" s="14"/>
      <c r="GBW797" s="14"/>
      <c r="GBX797" s="14"/>
      <c r="GBY797" s="14"/>
      <c r="GBZ797" s="14"/>
      <c r="GCA797" s="14"/>
      <c r="GCB797" s="14"/>
      <c r="GCC797" s="14"/>
      <c r="GCD797" s="14"/>
      <c r="GCE797" s="14"/>
      <c r="GCF797" s="14"/>
      <c r="GCG797" s="14"/>
      <c r="GCH797" s="14"/>
      <c r="GCI797" s="14"/>
      <c r="GCJ797" s="14"/>
      <c r="GCK797" s="14"/>
      <c r="GCL797" s="14"/>
      <c r="GCM797" s="14"/>
      <c r="GCN797" s="14"/>
      <c r="GCO797" s="14"/>
      <c r="GCP797" s="14"/>
      <c r="GCQ797" s="14"/>
      <c r="GCR797" s="14"/>
      <c r="GCS797" s="14"/>
      <c r="GCT797" s="14"/>
      <c r="GCU797" s="14"/>
      <c r="GCV797" s="14"/>
      <c r="GCW797" s="14"/>
      <c r="GCX797" s="14"/>
      <c r="GCY797" s="14"/>
      <c r="GCZ797" s="14"/>
      <c r="GDA797" s="14"/>
      <c r="GDB797" s="14"/>
      <c r="GDC797" s="14"/>
      <c r="GDD797" s="14"/>
      <c r="GDE797" s="14"/>
      <c r="GDF797" s="14"/>
      <c r="GDG797" s="14"/>
      <c r="GDH797" s="14"/>
      <c r="GDI797" s="14"/>
      <c r="GDJ797" s="14"/>
      <c r="GDK797" s="14"/>
      <c r="GDL797" s="14"/>
      <c r="GDM797" s="14"/>
      <c r="GDN797" s="14"/>
      <c r="GDO797" s="14"/>
      <c r="GDP797" s="14"/>
      <c r="GDQ797" s="14"/>
      <c r="GDR797" s="14"/>
      <c r="GDS797" s="14"/>
      <c r="GDT797" s="14"/>
      <c r="GDU797" s="14"/>
      <c r="GDV797" s="14"/>
      <c r="GDW797" s="14"/>
      <c r="GDX797" s="14"/>
      <c r="GDY797" s="14"/>
      <c r="GDZ797" s="14"/>
      <c r="GEA797" s="14"/>
      <c r="GEB797" s="14"/>
      <c r="GEC797" s="14"/>
      <c r="GED797" s="14"/>
      <c r="GEE797" s="14"/>
      <c r="GEF797" s="14"/>
      <c r="GEG797" s="14"/>
      <c r="GEH797" s="14"/>
      <c r="GEI797" s="14"/>
      <c r="GEJ797" s="14"/>
      <c r="GEK797" s="14"/>
      <c r="GEL797" s="14"/>
      <c r="GEM797" s="14"/>
      <c r="GEN797" s="14"/>
      <c r="GEO797" s="14"/>
      <c r="GEP797" s="14"/>
      <c r="GEQ797" s="14"/>
      <c r="GER797" s="14"/>
      <c r="GES797" s="14"/>
      <c r="GET797" s="14"/>
      <c r="GEU797" s="14"/>
      <c r="GEV797" s="14"/>
      <c r="GEW797" s="14"/>
      <c r="GEX797" s="14"/>
      <c r="GEY797" s="14"/>
      <c r="GEZ797" s="14"/>
      <c r="GFA797" s="14"/>
      <c r="GFB797" s="14"/>
      <c r="GFC797" s="14"/>
      <c r="GFD797" s="14"/>
      <c r="GFE797" s="14"/>
      <c r="GFF797" s="14"/>
      <c r="GFG797" s="14"/>
      <c r="GFH797" s="14"/>
      <c r="GFI797" s="14"/>
      <c r="GFJ797" s="14"/>
      <c r="GFK797" s="14"/>
      <c r="GFL797" s="14"/>
      <c r="GFM797" s="14"/>
      <c r="GFN797" s="14"/>
      <c r="GFO797" s="14"/>
      <c r="GFP797" s="14"/>
      <c r="GFQ797" s="14"/>
      <c r="GFR797" s="14"/>
      <c r="GFS797" s="14"/>
      <c r="GFT797" s="14"/>
      <c r="GFU797" s="14"/>
      <c r="GFV797" s="14"/>
      <c r="GFW797" s="14"/>
      <c r="GFX797" s="14"/>
      <c r="GFY797" s="14"/>
      <c r="GFZ797" s="14"/>
      <c r="GGA797" s="14"/>
      <c r="GGB797" s="14"/>
      <c r="GGC797" s="14"/>
      <c r="GGD797" s="14"/>
      <c r="GGE797" s="14"/>
      <c r="GGF797" s="14"/>
      <c r="GGG797" s="14"/>
      <c r="GGH797" s="14"/>
      <c r="GGI797" s="14"/>
      <c r="GGJ797" s="14"/>
      <c r="GGK797" s="14"/>
      <c r="GGL797" s="14"/>
      <c r="GGM797" s="14"/>
      <c r="GGN797" s="14"/>
      <c r="GGO797" s="14"/>
      <c r="GGP797" s="14"/>
      <c r="GGQ797" s="14"/>
      <c r="GGR797" s="14"/>
      <c r="GGS797" s="14"/>
      <c r="GGT797" s="14"/>
      <c r="GGU797" s="14"/>
      <c r="GGV797" s="14"/>
      <c r="GGW797" s="14"/>
      <c r="GGX797" s="14"/>
      <c r="GGY797" s="14"/>
      <c r="GGZ797" s="14"/>
      <c r="GHA797" s="14"/>
      <c r="GHB797" s="14"/>
      <c r="GHC797" s="14"/>
      <c r="GHD797" s="14"/>
      <c r="GHE797" s="14"/>
      <c r="GHF797" s="14"/>
      <c r="GHG797" s="14"/>
      <c r="GHH797" s="14"/>
      <c r="GHI797" s="14"/>
      <c r="GHJ797" s="14"/>
      <c r="GHK797" s="14"/>
      <c r="GHL797" s="14"/>
      <c r="GHM797" s="14"/>
      <c r="GHN797" s="14"/>
      <c r="GHO797" s="14"/>
      <c r="GHP797" s="14"/>
      <c r="GHQ797" s="14"/>
      <c r="GHR797" s="14"/>
      <c r="GHS797" s="14"/>
      <c r="GHT797" s="14"/>
      <c r="GHU797" s="14"/>
      <c r="GHV797" s="14"/>
      <c r="GHW797" s="14"/>
      <c r="GHX797" s="14"/>
      <c r="GHY797" s="14"/>
      <c r="GHZ797" s="14"/>
      <c r="GIA797" s="14"/>
      <c r="GIB797" s="14"/>
      <c r="GIC797" s="14"/>
      <c r="GID797" s="14"/>
      <c r="GIE797" s="14"/>
      <c r="GIF797" s="14"/>
      <c r="GIG797" s="14"/>
      <c r="GIH797" s="14"/>
      <c r="GII797" s="14"/>
      <c r="GIJ797" s="14"/>
      <c r="GIK797" s="14"/>
      <c r="GIL797" s="14"/>
      <c r="GIM797" s="14"/>
      <c r="GIN797" s="14"/>
      <c r="GIO797" s="14"/>
      <c r="GIP797" s="14"/>
      <c r="GIQ797" s="14"/>
      <c r="GIR797" s="14"/>
      <c r="GIS797" s="14"/>
      <c r="GIT797" s="14"/>
      <c r="GIU797" s="14"/>
      <c r="GIV797" s="14"/>
      <c r="GIW797" s="14"/>
      <c r="GIX797" s="14"/>
      <c r="GIY797" s="14"/>
      <c r="GIZ797" s="14"/>
      <c r="GJA797" s="14"/>
      <c r="GJB797" s="14"/>
      <c r="GJC797" s="14"/>
      <c r="GJD797" s="14"/>
      <c r="GJE797" s="14"/>
      <c r="GJF797" s="14"/>
      <c r="GJG797" s="14"/>
      <c r="GJH797" s="14"/>
      <c r="GJI797" s="14"/>
      <c r="GJJ797" s="14"/>
      <c r="GJK797" s="14"/>
      <c r="GJL797" s="14"/>
      <c r="GJM797" s="14"/>
      <c r="GJN797" s="14"/>
      <c r="GJO797" s="14"/>
      <c r="GJP797" s="14"/>
      <c r="GJQ797" s="14"/>
      <c r="GJR797" s="14"/>
      <c r="GJS797" s="14"/>
      <c r="GJT797" s="14"/>
      <c r="GJU797" s="14"/>
      <c r="GJV797" s="14"/>
      <c r="GJW797" s="14"/>
      <c r="GJX797" s="14"/>
      <c r="GJY797" s="14"/>
      <c r="GJZ797" s="14"/>
      <c r="GKA797" s="14"/>
      <c r="GKB797" s="14"/>
      <c r="GKC797" s="14"/>
      <c r="GKD797" s="14"/>
      <c r="GKE797" s="14"/>
      <c r="GKF797" s="14"/>
      <c r="GKG797" s="14"/>
      <c r="GKH797" s="14"/>
      <c r="GKI797" s="14"/>
      <c r="GKJ797" s="14"/>
      <c r="GKK797" s="14"/>
      <c r="GKL797" s="14"/>
      <c r="GKM797" s="14"/>
      <c r="GKN797" s="14"/>
      <c r="GKO797" s="14"/>
      <c r="GKP797" s="14"/>
      <c r="GKQ797" s="14"/>
      <c r="GKR797" s="14"/>
      <c r="GKS797" s="14"/>
      <c r="GKT797" s="14"/>
      <c r="GKU797" s="14"/>
      <c r="GKV797" s="14"/>
      <c r="GKW797" s="14"/>
      <c r="GKX797" s="14"/>
      <c r="GKY797" s="14"/>
      <c r="GKZ797" s="14"/>
      <c r="GLA797" s="14"/>
      <c r="GLB797" s="14"/>
      <c r="GLC797" s="14"/>
      <c r="GLD797" s="14"/>
      <c r="GLE797" s="14"/>
      <c r="GLF797" s="14"/>
      <c r="GLG797" s="14"/>
      <c r="GLH797" s="14"/>
      <c r="GLI797" s="14"/>
      <c r="GLJ797" s="14"/>
      <c r="GLK797" s="14"/>
      <c r="GLL797" s="14"/>
      <c r="GLM797" s="14"/>
      <c r="GLN797" s="14"/>
      <c r="GLO797" s="14"/>
      <c r="GLP797" s="14"/>
      <c r="GLQ797" s="14"/>
      <c r="GLR797" s="14"/>
      <c r="GLS797" s="14"/>
      <c r="GLT797" s="14"/>
      <c r="GLU797" s="14"/>
      <c r="GLV797" s="14"/>
      <c r="GLW797" s="14"/>
      <c r="GLX797" s="14"/>
      <c r="GLY797" s="14"/>
      <c r="GLZ797" s="14"/>
      <c r="GMA797" s="14"/>
      <c r="GMB797" s="14"/>
      <c r="GMC797" s="14"/>
      <c r="GMD797" s="14"/>
      <c r="GME797" s="14"/>
      <c r="GMF797" s="14"/>
      <c r="GMG797" s="14"/>
      <c r="GMH797" s="14"/>
      <c r="GMI797" s="14"/>
      <c r="GMJ797" s="14"/>
      <c r="GMK797" s="14"/>
      <c r="GML797" s="14"/>
      <c r="GMM797" s="14"/>
      <c r="GMN797" s="14"/>
      <c r="GMO797" s="14"/>
      <c r="GMP797" s="14"/>
      <c r="GMQ797" s="14"/>
      <c r="GMR797" s="14"/>
      <c r="GMS797" s="14"/>
      <c r="GMT797" s="14"/>
      <c r="GMU797" s="14"/>
      <c r="GMV797" s="14"/>
      <c r="GMW797" s="14"/>
      <c r="GMX797" s="14"/>
      <c r="GMY797" s="14"/>
      <c r="GMZ797" s="14"/>
      <c r="GNA797" s="14"/>
      <c r="GNB797" s="14"/>
      <c r="GNC797" s="14"/>
      <c r="GND797" s="14"/>
      <c r="GNE797" s="14"/>
      <c r="GNF797" s="14"/>
      <c r="GNG797" s="14"/>
      <c r="GNH797" s="14"/>
      <c r="GNI797" s="14"/>
      <c r="GNJ797" s="14"/>
      <c r="GNK797" s="14"/>
      <c r="GNL797" s="14"/>
      <c r="GNM797" s="14"/>
      <c r="GNN797" s="14"/>
      <c r="GNO797" s="14"/>
      <c r="GNP797" s="14"/>
      <c r="GNQ797" s="14"/>
      <c r="GNR797" s="14"/>
      <c r="GNS797" s="14"/>
      <c r="GNT797" s="14"/>
      <c r="GNU797" s="14"/>
      <c r="GNV797" s="14"/>
      <c r="GNW797" s="14"/>
      <c r="GNX797" s="14"/>
      <c r="GNY797" s="14"/>
      <c r="GNZ797" s="14"/>
      <c r="GOA797" s="14"/>
      <c r="GOB797" s="14"/>
      <c r="GOC797" s="14"/>
      <c r="GOD797" s="14"/>
      <c r="GOE797" s="14"/>
      <c r="GOF797" s="14"/>
      <c r="GOG797" s="14"/>
      <c r="GOH797" s="14"/>
      <c r="GOI797" s="14"/>
      <c r="GOJ797" s="14"/>
      <c r="GOK797" s="14"/>
      <c r="GOL797" s="14"/>
      <c r="GOM797" s="14"/>
      <c r="GON797" s="14"/>
      <c r="GOO797" s="14"/>
      <c r="GOP797" s="14"/>
      <c r="GOQ797" s="14"/>
      <c r="GOR797" s="14"/>
      <c r="GOS797" s="14"/>
      <c r="GOT797" s="14"/>
      <c r="GOU797" s="14"/>
      <c r="GOV797" s="14"/>
      <c r="GOW797" s="14"/>
      <c r="GOX797" s="14"/>
      <c r="GOY797" s="14"/>
      <c r="GOZ797" s="14"/>
      <c r="GPA797" s="14"/>
      <c r="GPB797" s="14"/>
      <c r="GPC797" s="14"/>
      <c r="GPD797" s="14"/>
      <c r="GPE797" s="14"/>
      <c r="GPF797" s="14"/>
      <c r="GPG797" s="14"/>
      <c r="GPH797" s="14"/>
      <c r="GPI797" s="14"/>
      <c r="GPJ797" s="14"/>
      <c r="GPK797" s="14"/>
      <c r="GPL797" s="14"/>
      <c r="GPM797" s="14"/>
      <c r="GPN797" s="14"/>
      <c r="GPO797" s="14"/>
      <c r="GPP797" s="14"/>
      <c r="GPQ797" s="14"/>
      <c r="GPR797" s="14"/>
      <c r="GPS797" s="14"/>
      <c r="GPT797" s="14"/>
      <c r="GPU797" s="14"/>
      <c r="GPV797" s="14"/>
      <c r="GPW797" s="14"/>
      <c r="GPX797" s="14"/>
      <c r="GPY797" s="14"/>
      <c r="GPZ797" s="14"/>
      <c r="GQA797" s="14"/>
      <c r="GQB797" s="14"/>
      <c r="GQC797" s="14"/>
      <c r="GQD797" s="14"/>
      <c r="GQE797" s="14"/>
      <c r="GQF797" s="14"/>
      <c r="GQG797" s="14"/>
      <c r="GQH797" s="14"/>
      <c r="GQI797" s="14"/>
      <c r="GQJ797" s="14"/>
      <c r="GQK797" s="14"/>
      <c r="GQL797" s="14"/>
      <c r="GQM797" s="14"/>
      <c r="GQN797" s="14"/>
      <c r="GQO797" s="14"/>
      <c r="GQP797" s="14"/>
      <c r="GQQ797" s="14"/>
      <c r="GQR797" s="14"/>
      <c r="GQS797" s="14"/>
      <c r="GQT797" s="14"/>
      <c r="GQU797" s="14"/>
      <c r="GQV797" s="14"/>
      <c r="GQW797" s="14"/>
      <c r="GQX797" s="14"/>
      <c r="GQY797" s="14"/>
      <c r="GQZ797" s="14"/>
      <c r="GRA797" s="14"/>
      <c r="GRB797" s="14"/>
      <c r="GRC797" s="14"/>
      <c r="GRD797" s="14"/>
      <c r="GRE797" s="14"/>
      <c r="GRF797" s="14"/>
      <c r="GRG797" s="14"/>
      <c r="GRH797" s="14"/>
      <c r="GRI797" s="14"/>
      <c r="GRJ797" s="14"/>
      <c r="GRK797" s="14"/>
      <c r="GRL797" s="14"/>
      <c r="GRM797" s="14"/>
      <c r="GRN797" s="14"/>
      <c r="GRO797" s="14"/>
      <c r="GRP797" s="14"/>
      <c r="GRQ797" s="14"/>
      <c r="GRR797" s="14"/>
      <c r="GRS797" s="14"/>
      <c r="GRT797" s="14"/>
      <c r="GRU797" s="14"/>
      <c r="GRV797" s="14"/>
      <c r="GRW797" s="14"/>
      <c r="GRX797" s="14"/>
      <c r="GRY797" s="14"/>
      <c r="GRZ797" s="14"/>
      <c r="GSA797" s="14"/>
      <c r="GSB797" s="14"/>
      <c r="GSC797" s="14"/>
      <c r="GSD797" s="14"/>
      <c r="GSE797" s="14"/>
      <c r="GSF797" s="14"/>
      <c r="GSG797" s="14"/>
      <c r="GSH797" s="14"/>
      <c r="GSI797" s="14"/>
      <c r="GSJ797" s="14"/>
      <c r="GSK797" s="14"/>
      <c r="GSL797" s="14"/>
      <c r="GSM797" s="14"/>
      <c r="GSN797" s="14"/>
      <c r="GSO797" s="14"/>
      <c r="GSP797" s="14"/>
      <c r="GSQ797" s="14"/>
      <c r="GSR797" s="14"/>
      <c r="GSS797" s="14"/>
      <c r="GST797" s="14"/>
      <c r="GSU797" s="14"/>
      <c r="GSV797" s="14"/>
      <c r="GSW797" s="14"/>
      <c r="GSX797" s="14"/>
      <c r="GSY797" s="14"/>
      <c r="GSZ797" s="14"/>
      <c r="GTA797" s="14"/>
      <c r="GTB797" s="14"/>
      <c r="GTC797" s="14"/>
      <c r="GTD797" s="14"/>
      <c r="GTE797" s="14"/>
      <c r="GTF797" s="14"/>
      <c r="GTG797" s="14"/>
      <c r="GTH797" s="14"/>
      <c r="GTI797" s="14"/>
      <c r="GTJ797" s="14"/>
      <c r="GTK797" s="14"/>
      <c r="GTL797" s="14"/>
      <c r="GTM797" s="14"/>
      <c r="GTN797" s="14"/>
      <c r="GTO797" s="14"/>
      <c r="GTP797" s="14"/>
      <c r="GTQ797" s="14"/>
      <c r="GTR797" s="14"/>
      <c r="GTS797" s="14"/>
      <c r="GTT797" s="14"/>
      <c r="GTU797" s="14"/>
      <c r="GTV797" s="14"/>
      <c r="GTW797" s="14"/>
      <c r="GTX797" s="14"/>
      <c r="GTY797" s="14"/>
      <c r="GTZ797" s="14"/>
      <c r="GUA797" s="14"/>
      <c r="GUB797" s="14"/>
      <c r="GUC797" s="14"/>
      <c r="GUD797" s="14"/>
      <c r="GUE797" s="14"/>
      <c r="GUF797" s="14"/>
      <c r="GUG797" s="14"/>
      <c r="GUH797" s="14"/>
      <c r="GUI797" s="14"/>
      <c r="GUJ797" s="14"/>
      <c r="GUK797" s="14"/>
      <c r="GUL797" s="14"/>
      <c r="GUM797" s="14"/>
      <c r="GUN797" s="14"/>
      <c r="GUO797" s="14"/>
      <c r="GUP797" s="14"/>
      <c r="GUQ797" s="14"/>
      <c r="GUR797" s="14"/>
      <c r="GUS797" s="14"/>
      <c r="GUT797" s="14"/>
      <c r="GUU797" s="14"/>
      <c r="GUV797" s="14"/>
      <c r="GUW797" s="14"/>
      <c r="GUX797" s="14"/>
      <c r="GUY797" s="14"/>
      <c r="GUZ797" s="14"/>
      <c r="GVA797" s="14"/>
      <c r="GVB797" s="14"/>
      <c r="GVC797" s="14"/>
      <c r="GVD797" s="14"/>
      <c r="GVE797" s="14"/>
      <c r="GVF797" s="14"/>
      <c r="GVG797" s="14"/>
      <c r="GVH797" s="14"/>
      <c r="GVI797" s="14"/>
      <c r="GVJ797" s="14"/>
      <c r="GVK797" s="14"/>
      <c r="GVL797" s="14"/>
      <c r="GVM797" s="14"/>
      <c r="GVN797" s="14"/>
      <c r="GVO797" s="14"/>
      <c r="GVP797" s="14"/>
      <c r="GVQ797" s="14"/>
      <c r="GVR797" s="14"/>
      <c r="GVS797" s="14"/>
      <c r="GVT797" s="14"/>
      <c r="GVU797" s="14"/>
      <c r="GVV797" s="14"/>
      <c r="GVW797" s="14"/>
      <c r="GVX797" s="14"/>
      <c r="GVY797" s="14"/>
      <c r="GVZ797" s="14"/>
      <c r="GWA797" s="14"/>
      <c r="GWB797" s="14"/>
      <c r="GWC797" s="14"/>
      <c r="GWD797" s="14"/>
      <c r="GWE797" s="14"/>
      <c r="GWF797" s="14"/>
      <c r="GWG797" s="14"/>
      <c r="GWH797" s="14"/>
      <c r="GWI797" s="14"/>
      <c r="GWJ797" s="14"/>
      <c r="GWK797" s="14"/>
      <c r="GWL797" s="14"/>
      <c r="GWM797" s="14"/>
      <c r="GWN797" s="14"/>
      <c r="GWO797" s="14"/>
      <c r="GWP797" s="14"/>
      <c r="GWQ797" s="14"/>
      <c r="GWR797" s="14"/>
      <c r="GWS797" s="14"/>
      <c r="GWT797" s="14"/>
      <c r="GWU797" s="14"/>
      <c r="GWV797" s="14"/>
      <c r="GWW797" s="14"/>
      <c r="GWX797" s="14"/>
      <c r="GWY797" s="14"/>
      <c r="GWZ797" s="14"/>
      <c r="GXA797" s="14"/>
      <c r="GXB797" s="14"/>
      <c r="GXC797" s="14"/>
      <c r="GXD797" s="14"/>
      <c r="GXE797" s="14"/>
      <c r="GXF797" s="14"/>
      <c r="GXG797" s="14"/>
      <c r="GXH797" s="14"/>
      <c r="GXI797" s="14"/>
      <c r="GXJ797" s="14"/>
      <c r="GXK797" s="14"/>
      <c r="GXL797" s="14"/>
      <c r="GXM797" s="14"/>
      <c r="GXN797" s="14"/>
      <c r="GXO797" s="14"/>
      <c r="GXP797" s="14"/>
      <c r="GXQ797" s="14"/>
      <c r="GXR797" s="14"/>
      <c r="GXS797" s="14"/>
      <c r="GXT797" s="14"/>
      <c r="GXU797" s="14"/>
      <c r="GXV797" s="14"/>
      <c r="GXW797" s="14"/>
      <c r="GXX797" s="14"/>
      <c r="GXY797" s="14"/>
      <c r="GXZ797" s="14"/>
      <c r="GYA797" s="14"/>
      <c r="GYB797" s="14"/>
      <c r="GYC797" s="14"/>
      <c r="GYD797" s="14"/>
      <c r="GYE797" s="14"/>
      <c r="GYF797" s="14"/>
      <c r="GYG797" s="14"/>
      <c r="GYH797" s="14"/>
      <c r="GYI797" s="14"/>
      <c r="GYJ797" s="14"/>
      <c r="GYK797" s="14"/>
      <c r="GYL797" s="14"/>
      <c r="GYM797" s="14"/>
      <c r="GYN797" s="14"/>
      <c r="GYO797" s="14"/>
      <c r="GYP797" s="14"/>
      <c r="GYQ797" s="14"/>
      <c r="GYR797" s="14"/>
      <c r="GYS797" s="14"/>
      <c r="GYT797" s="14"/>
      <c r="GYU797" s="14"/>
      <c r="GYV797" s="14"/>
      <c r="GYW797" s="14"/>
      <c r="GYX797" s="14"/>
      <c r="GYY797" s="14"/>
      <c r="GYZ797" s="14"/>
      <c r="GZA797" s="14"/>
      <c r="GZB797" s="14"/>
      <c r="GZC797" s="14"/>
      <c r="GZD797" s="14"/>
      <c r="GZE797" s="14"/>
      <c r="GZF797" s="14"/>
      <c r="GZG797" s="14"/>
      <c r="GZH797" s="14"/>
      <c r="GZI797" s="14"/>
      <c r="GZJ797" s="14"/>
      <c r="GZK797" s="14"/>
      <c r="GZL797" s="14"/>
      <c r="GZM797" s="14"/>
      <c r="GZN797" s="14"/>
      <c r="GZO797" s="14"/>
      <c r="GZP797" s="14"/>
      <c r="GZQ797" s="14"/>
      <c r="GZR797" s="14"/>
      <c r="GZS797" s="14"/>
      <c r="GZT797" s="14"/>
      <c r="GZU797" s="14"/>
      <c r="GZV797" s="14"/>
      <c r="GZW797" s="14"/>
      <c r="GZX797" s="14"/>
      <c r="GZY797" s="14"/>
      <c r="GZZ797" s="14"/>
      <c r="HAA797" s="14"/>
      <c r="HAB797" s="14"/>
      <c r="HAC797" s="14"/>
      <c r="HAD797" s="14"/>
      <c r="HAE797" s="14"/>
      <c r="HAF797" s="14"/>
      <c r="HAG797" s="14"/>
      <c r="HAH797" s="14"/>
      <c r="HAI797" s="14"/>
      <c r="HAJ797" s="14"/>
      <c r="HAK797" s="14"/>
      <c r="HAL797" s="14"/>
      <c r="HAM797" s="14"/>
      <c r="HAN797" s="14"/>
      <c r="HAO797" s="14"/>
      <c r="HAP797" s="14"/>
      <c r="HAQ797" s="14"/>
      <c r="HAR797" s="14"/>
      <c r="HAS797" s="14"/>
      <c r="HAT797" s="14"/>
      <c r="HAU797" s="14"/>
      <c r="HAV797" s="14"/>
      <c r="HAW797" s="14"/>
      <c r="HAX797" s="14"/>
      <c r="HAY797" s="14"/>
      <c r="HAZ797" s="14"/>
      <c r="HBA797" s="14"/>
      <c r="HBB797" s="14"/>
      <c r="HBC797" s="14"/>
      <c r="HBD797" s="14"/>
      <c r="HBE797" s="14"/>
      <c r="HBF797" s="14"/>
      <c r="HBG797" s="14"/>
      <c r="HBH797" s="14"/>
      <c r="HBI797" s="14"/>
      <c r="HBJ797" s="14"/>
      <c r="HBK797" s="14"/>
      <c r="HBL797" s="14"/>
      <c r="HBM797" s="14"/>
      <c r="HBN797" s="14"/>
      <c r="HBO797" s="14"/>
      <c r="HBP797" s="14"/>
      <c r="HBQ797" s="14"/>
      <c r="HBR797" s="14"/>
      <c r="HBS797" s="14"/>
      <c r="HBT797" s="14"/>
      <c r="HBU797" s="14"/>
      <c r="HBV797" s="14"/>
      <c r="HBW797" s="14"/>
      <c r="HBX797" s="14"/>
      <c r="HBY797" s="14"/>
      <c r="HBZ797" s="14"/>
      <c r="HCA797" s="14"/>
      <c r="HCB797" s="14"/>
      <c r="HCC797" s="14"/>
      <c r="HCD797" s="14"/>
      <c r="HCE797" s="14"/>
      <c r="HCF797" s="14"/>
      <c r="HCG797" s="14"/>
      <c r="HCH797" s="14"/>
      <c r="HCI797" s="14"/>
      <c r="HCJ797" s="14"/>
      <c r="HCK797" s="14"/>
      <c r="HCL797" s="14"/>
      <c r="HCM797" s="14"/>
      <c r="HCN797" s="14"/>
      <c r="HCO797" s="14"/>
      <c r="HCP797" s="14"/>
      <c r="HCQ797" s="14"/>
      <c r="HCR797" s="14"/>
      <c r="HCS797" s="14"/>
      <c r="HCT797" s="14"/>
      <c r="HCU797" s="14"/>
      <c r="HCV797" s="14"/>
      <c r="HCW797" s="14"/>
      <c r="HCX797" s="14"/>
      <c r="HCY797" s="14"/>
      <c r="HCZ797" s="14"/>
      <c r="HDA797" s="14"/>
      <c r="HDB797" s="14"/>
      <c r="HDC797" s="14"/>
      <c r="HDD797" s="14"/>
      <c r="HDE797" s="14"/>
      <c r="HDF797" s="14"/>
      <c r="HDG797" s="14"/>
      <c r="HDH797" s="14"/>
      <c r="HDI797" s="14"/>
      <c r="HDJ797" s="14"/>
      <c r="HDK797" s="14"/>
      <c r="HDL797" s="14"/>
      <c r="HDM797" s="14"/>
      <c r="HDN797" s="14"/>
      <c r="HDO797" s="14"/>
      <c r="HDP797" s="14"/>
      <c r="HDQ797" s="14"/>
      <c r="HDR797" s="14"/>
      <c r="HDS797" s="14"/>
      <c r="HDT797" s="14"/>
      <c r="HDU797" s="14"/>
      <c r="HDV797" s="14"/>
      <c r="HDW797" s="14"/>
      <c r="HDX797" s="14"/>
      <c r="HDY797" s="14"/>
      <c r="HDZ797" s="14"/>
      <c r="HEA797" s="14"/>
      <c r="HEB797" s="14"/>
      <c r="HEC797" s="14"/>
      <c r="HED797" s="14"/>
      <c r="HEE797" s="14"/>
      <c r="HEF797" s="14"/>
      <c r="HEG797" s="14"/>
      <c r="HEH797" s="14"/>
      <c r="HEI797" s="14"/>
      <c r="HEJ797" s="14"/>
      <c r="HEK797" s="14"/>
      <c r="HEL797" s="14"/>
      <c r="HEM797" s="14"/>
      <c r="HEN797" s="14"/>
      <c r="HEO797" s="14"/>
      <c r="HEP797" s="14"/>
      <c r="HEQ797" s="14"/>
      <c r="HER797" s="14"/>
      <c r="HES797" s="14"/>
      <c r="HET797" s="14"/>
      <c r="HEU797" s="14"/>
      <c r="HEV797" s="14"/>
      <c r="HEW797" s="14"/>
      <c r="HEX797" s="14"/>
      <c r="HEY797" s="14"/>
      <c r="HEZ797" s="14"/>
      <c r="HFA797" s="14"/>
      <c r="HFB797" s="14"/>
      <c r="HFC797" s="14"/>
      <c r="HFD797" s="14"/>
      <c r="HFE797" s="14"/>
      <c r="HFF797" s="14"/>
      <c r="HFG797" s="14"/>
      <c r="HFH797" s="14"/>
      <c r="HFI797" s="14"/>
      <c r="HFJ797" s="14"/>
      <c r="HFK797" s="14"/>
      <c r="HFL797" s="14"/>
      <c r="HFM797" s="14"/>
      <c r="HFN797" s="14"/>
      <c r="HFO797" s="14"/>
      <c r="HFP797" s="14"/>
      <c r="HFQ797" s="14"/>
      <c r="HFR797" s="14"/>
      <c r="HFS797" s="14"/>
      <c r="HFT797" s="14"/>
      <c r="HFU797" s="14"/>
      <c r="HFV797" s="14"/>
      <c r="HFW797" s="14"/>
      <c r="HFX797" s="14"/>
      <c r="HFY797" s="14"/>
      <c r="HFZ797" s="14"/>
      <c r="HGA797" s="14"/>
      <c r="HGB797" s="14"/>
      <c r="HGC797" s="14"/>
      <c r="HGD797" s="14"/>
      <c r="HGE797" s="14"/>
      <c r="HGF797" s="14"/>
      <c r="HGG797" s="14"/>
      <c r="HGH797" s="14"/>
      <c r="HGI797" s="14"/>
      <c r="HGJ797" s="14"/>
      <c r="HGK797" s="14"/>
      <c r="HGL797" s="14"/>
      <c r="HGM797" s="14"/>
      <c r="HGN797" s="14"/>
      <c r="HGO797" s="14"/>
      <c r="HGP797" s="14"/>
      <c r="HGQ797" s="14"/>
      <c r="HGR797" s="14"/>
      <c r="HGS797" s="14"/>
      <c r="HGT797" s="14"/>
      <c r="HGU797" s="14"/>
      <c r="HGV797" s="14"/>
      <c r="HGW797" s="14"/>
      <c r="HGX797" s="14"/>
      <c r="HGY797" s="14"/>
      <c r="HGZ797" s="14"/>
      <c r="HHA797" s="14"/>
      <c r="HHB797" s="14"/>
      <c r="HHC797" s="14"/>
      <c r="HHD797" s="14"/>
      <c r="HHE797" s="14"/>
      <c r="HHF797" s="14"/>
      <c r="HHG797" s="14"/>
      <c r="HHH797" s="14"/>
      <c r="HHI797" s="14"/>
      <c r="HHJ797" s="14"/>
      <c r="HHK797" s="14"/>
      <c r="HHL797" s="14"/>
      <c r="HHM797" s="14"/>
      <c r="HHN797" s="14"/>
      <c r="HHO797" s="14"/>
      <c r="HHP797" s="14"/>
      <c r="HHQ797" s="14"/>
      <c r="HHR797" s="14"/>
      <c r="HHS797" s="14"/>
      <c r="HHT797" s="14"/>
      <c r="HHU797" s="14"/>
      <c r="HHV797" s="14"/>
      <c r="HHW797" s="14"/>
      <c r="HHX797" s="14"/>
      <c r="HHY797" s="14"/>
      <c r="HHZ797" s="14"/>
      <c r="HIA797" s="14"/>
      <c r="HIB797" s="14"/>
      <c r="HIC797" s="14"/>
      <c r="HID797" s="14"/>
      <c r="HIE797" s="14"/>
      <c r="HIF797" s="14"/>
      <c r="HIG797" s="14"/>
      <c r="HIH797" s="14"/>
      <c r="HII797" s="14"/>
      <c r="HIJ797" s="14"/>
      <c r="HIK797" s="14"/>
      <c r="HIL797" s="14"/>
      <c r="HIM797" s="14"/>
      <c r="HIN797" s="14"/>
      <c r="HIO797" s="14"/>
      <c r="HIP797" s="14"/>
      <c r="HIQ797" s="14"/>
      <c r="HIR797" s="14"/>
      <c r="HIS797" s="14"/>
      <c r="HIT797" s="14"/>
      <c r="HIU797" s="14"/>
      <c r="HIV797" s="14"/>
      <c r="HIW797" s="14"/>
      <c r="HIX797" s="14"/>
      <c r="HIY797" s="14"/>
      <c r="HIZ797" s="14"/>
      <c r="HJA797" s="14"/>
      <c r="HJB797" s="14"/>
      <c r="HJC797" s="14"/>
      <c r="HJD797" s="14"/>
      <c r="HJE797" s="14"/>
      <c r="HJF797" s="14"/>
      <c r="HJG797" s="14"/>
      <c r="HJH797" s="14"/>
      <c r="HJI797" s="14"/>
      <c r="HJJ797" s="14"/>
      <c r="HJK797" s="14"/>
      <c r="HJL797" s="14"/>
      <c r="HJM797" s="14"/>
      <c r="HJN797" s="14"/>
      <c r="HJO797" s="14"/>
      <c r="HJP797" s="14"/>
      <c r="HJQ797" s="14"/>
      <c r="HJR797" s="14"/>
      <c r="HJS797" s="14"/>
      <c r="HJT797" s="14"/>
      <c r="HJU797" s="14"/>
      <c r="HJV797" s="14"/>
      <c r="HJW797" s="14"/>
      <c r="HJX797" s="14"/>
      <c r="HJY797" s="14"/>
      <c r="HJZ797" s="14"/>
      <c r="HKA797" s="14"/>
      <c r="HKB797" s="14"/>
      <c r="HKC797" s="14"/>
      <c r="HKD797" s="14"/>
      <c r="HKE797" s="14"/>
      <c r="HKF797" s="14"/>
      <c r="HKG797" s="14"/>
      <c r="HKH797" s="14"/>
      <c r="HKI797" s="14"/>
      <c r="HKJ797" s="14"/>
      <c r="HKK797" s="14"/>
      <c r="HKL797" s="14"/>
      <c r="HKM797" s="14"/>
      <c r="HKN797" s="14"/>
      <c r="HKO797" s="14"/>
      <c r="HKP797" s="14"/>
      <c r="HKQ797" s="14"/>
      <c r="HKR797" s="14"/>
      <c r="HKS797" s="14"/>
      <c r="HKT797" s="14"/>
      <c r="HKU797" s="14"/>
      <c r="HKV797" s="14"/>
      <c r="HKW797" s="14"/>
      <c r="HKX797" s="14"/>
      <c r="HKY797" s="14"/>
      <c r="HKZ797" s="14"/>
      <c r="HLA797" s="14"/>
      <c r="HLB797" s="14"/>
      <c r="HLC797" s="14"/>
      <c r="HLD797" s="14"/>
      <c r="HLE797" s="14"/>
      <c r="HLF797" s="14"/>
      <c r="HLG797" s="14"/>
      <c r="HLH797" s="14"/>
      <c r="HLI797" s="14"/>
      <c r="HLJ797" s="14"/>
      <c r="HLK797" s="14"/>
      <c r="HLL797" s="14"/>
      <c r="HLM797" s="14"/>
      <c r="HLN797" s="14"/>
      <c r="HLO797" s="14"/>
      <c r="HLP797" s="14"/>
      <c r="HLQ797" s="14"/>
      <c r="HLR797" s="14"/>
      <c r="HLS797" s="14"/>
      <c r="HLT797" s="14"/>
      <c r="HLU797" s="14"/>
      <c r="HLV797" s="14"/>
      <c r="HLW797" s="14"/>
      <c r="HLX797" s="14"/>
      <c r="HLY797" s="14"/>
      <c r="HLZ797" s="14"/>
      <c r="HMA797" s="14"/>
      <c r="HMB797" s="14"/>
      <c r="HMC797" s="14"/>
      <c r="HMD797" s="14"/>
      <c r="HME797" s="14"/>
      <c r="HMF797" s="14"/>
      <c r="HMG797" s="14"/>
      <c r="HMH797" s="14"/>
      <c r="HMI797" s="14"/>
      <c r="HMJ797" s="14"/>
      <c r="HMK797" s="14"/>
      <c r="HML797" s="14"/>
      <c r="HMM797" s="14"/>
      <c r="HMN797" s="14"/>
      <c r="HMO797" s="14"/>
      <c r="HMP797" s="14"/>
      <c r="HMQ797" s="14"/>
      <c r="HMR797" s="14"/>
      <c r="HMS797" s="14"/>
      <c r="HMT797" s="14"/>
      <c r="HMU797" s="14"/>
      <c r="HMV797" s="14"/>
      <c r="HMW797" s="14"/>
      <c r="HMX797" s="14"/>
      <c r="HMY797" s="14"/>
      <c r="HMZ797" s="14"/>
      <c r="HNA797" s="14"/>
      <c r="HNB797" s="14"/>
      <c r="HNC797" s="14"/>
      <c r="HND797" s="14"/>
      <c r="HNE797" s="14"/>
      <c r="HNF797" s="14"/>
      <c r="HNG797" s="14"/>
      <c r="HNH797" s="14"/>
      <c r="HNI797" s="14"/>
      <c r="HNJ797" s="14"/>
      <c r="HNK797" s="14"/>
      <c r="HNL797" s="14"/>
      <c r="HNM797" s="14"/>
      <c r="HNN797" s="14"/>
      <c r="HNO797" s="14"/>
      <c r="HNP797" s="14"/>
      <c r="HNQ797" s="14"/>
      <c r="HNR797" s="14"/>
      <c r="HNS797" s="14"/>
      <c r="HNT797" s="14"/>
      <c r="HNU797" s="14"/>
      <c r="HNV797" s="14"/>
      <c r="HNW797" s="14"/>
      <c r="HNX797" s="14"/>
      <c r="HNY797" s="14"/>
      <c r="HNZ797" s="14"/>
      <c r="HOA797" s="14"/>
      <c r="HOB797" s="14"/>
      <c r="HOC797" s="14"/>
      <c r="HOD797" s="14"/>
      <c r="HOE797" s="14"/>
      <c r="HOF797" s="14"/>
      <c r="HOG797" s="14"/>
      <c r="HOH797" s="14"/>
      <c r="HOI797" s="14"/>
      <c r="HOJ797" s="14"/>
      <c r="HOK797" s="14"/>
      <c r="HOL797" s="14"/>
      <c r="HOM797" s="14"/>
      <c r="HON797" s="14"/>
      <c r="HOO797" s="14"/>
      <c r="HOP797" s="14"/>
      <c r="HOQ797" s="14"/>
      <c r="HOR797" s="14"/>
      <c r="HOS797" s="14"/>
      <c r="HOT797" s="14"/>
      <c r="HOU797" s="14"/>
      <c r="HOV797" s="14"/>
      <c r="HOW797" s="14"/>
      <c r="HOX797" s="14"/>
      <c r="HOY797" s="14"/>
      <c r="HOZ797" s="14"/>
      <c r="HPA797" s="14"/>
      <c r="HPB797" s="14"/>
      <c r="HPC797" s="14"/>
      <c r="HPD797" s="14"/>
      <c r="HPE797" s="14"/>
      <c r="HPF797" s="14"/>
      <c r="HPG797" s="14"/>
      <c r="HPH797" s="14"/>
      <c r="HPI797" s="14"/>
      <c r="HPJ797" s="14"/>
      <c r="HPK797" s="14"/>
      <c r="HPL797" s="14"/>
      <c r="HPM797" s="14"/>
      <c r="HPN797" s="14"/>
      <c r="HPO797" s="14"/>
      <c r="HPP797" s="14"/>
      <c r="HPQ797" s="14"/>
      <c r="HPR797" s="14"/>
      <c r="HPS797" s="14"/>
      <c r="HPT797" s="14"/>
      <c r="HPU797" s="14"/>
      <c r="HPV797" s="14"/>
      <c r="HPW797" s="14"/>
      <c r="HPX797" s="14"/>
      <c r="HPY797" s="14"/>
      <c r="HPZ797" s="14"/>
      <c r="HQA797" s="14"/>
      <c r="HQB797" s="14"/>
      <c r="HQC797" s="14"/>
      <c r="HQD797" s="14"/>
      <c r="HQE797" s="14"/>
      <c r="HQF797" s="14"/>
      <c r="HQG797" s="14"/>
      <c r="HQH797" s="14"/>
      <c r="HQI797" s="14"/>
      <c r="HQJ797" s="14"/>
      <c r="HQK797" s="14"/>
      <c r="HQL797" s="14"/>
      <c r="HQM797" s="14"/>
      <c r="HQN797" s="14"/>
      <c r="HQO797" s="14"/>
      <c r="HQP797" s="14"/>
      <c r="HQQ797" s="14"/>
      <c r="HQR797" s="14"/>
      <c r="HQS797" s="14"/>
      <c r="HQT797" s="14"/>
      <c r="HQU797" s="14"/>
      <c r="HQV797" s="14"/>
      <c r="HQW797" s="14"/>
      <c r="HQX797" s="14"/>
      <c r="HQY797" s="14"/>
      <c r="HQZ797" s="14"/>
      <c r="HRA797" s="14"/>
      <c r="HRB797" s="14"/>
      <c r="HRC797" s="14"/>
      <c r="HRD797" s="14"/>
      <c r="HRE797" s="14"/>
      <c r="HRF797" s="14"/>
      <c r="HRG797" s="14"/>
      <c r="HRH797" s="14"/>
      <c r="HRI797" s="14"/>
      <c r="HRJ797" s="14"/>
      <c r="HRK797" s="14"/>
      <c r="HRL797" s="14"/>
      <c r="HRM797" s="14"/>
      <c r="HRN797" s="14"/>
      <c r="HRO797" s="14"/>
      <c r="HRP797" s="14"/>
      <c r="HRQ797" s="14"/>
      <c r="HRR797" s="14"/>
      <c r="HRS797" s="14"/>
      <c r="HRT797" s="14"/>
      <c r="HRU797" s="14"/>
      <c r="HRV797" s="14"/>
      <c r="HRW797" s="14"/>
      <c r="HRX797" s="14"/>
      <c r="HRY797" s="14"/>
      <c r="HRZ797" s="14"/>
      <c r="HSA797" s="14"/>
      <c r="HSB797" s="14"/>
      <c r="HSC797" s="14"/>
      <c r="HSD797" s="14"/>
      <c r="HSE797" s="14"/>
      <c r="HSF797" s="14"/>
      <c r="HSG797" s="14"/>
      <c r="HSH797" s="14"/>
      <c r="HSI797" s="14"/>
      <c r="HSJ797" s="14"/>
      <c r="HSK797" s="14"/>
      <c r="HSL797" s="14"/>
      <c r="HSM797" s="14"/>
      <c r="HSN797" s="14"/>
      <c r="HSO797" s="14"/>
      <c r="HSP797" s="14"/>
      <c r="HSQ797" s="14"/>
      <c r="HSR797" s="14"/>
      <c r="HSS797" s="14"/>
      <c r="HST797" s="14"/>
      <c r="HSU797" s="14"/>
      <c r="HSV797" s="14"/>
      <c r="HSW797" s="14"/>
      <c r="HSX797" s="14"/>
      <c r="HSY797" s="14"/>
      <c r="HSZ797" s="14"/>
      <c r="HTA797" s="14"/>
      <c r="HTB797" s="14"/>
      <c r="HTC797" s="14"/>
      <c r="HTD797" s="14"/>
      <c r="HTE797" s="14"/>
      <c r="HTF797" s="14"/>
      <c r="HTG797" s="14"/>
      <c r="HTH797" s="14"/>
      <c r="HTI797" s="14"/>
      <c r="HTJ797" s="14"/>
      <c r="HTK797" s="14"/>
      <c r="HTL797" s="14"/>
      <c r="HTM797" s="14"/>
      <c r="HTN797" s="14"/>
      <c r="HTO797" s="14"/>
      <c r="HTP797" s="14"/>
      <c r="HTQ797" s="14"/>
      <c r="HTR797" s="14"/>
      <c r="HTS797" s="14"/>
      <c r="HTT797" s="14"/>
      <c r="HTU797" s="14"/>
      <c r="HTV797" s="14"/>
      <c r="HTW797" s="14"/>
      <c r="HTX797" s="14"/>
      <c r="HTY797" s="14"/>
      <c r="HTZ797" s="14"/>
      <c r="HUA797" s="14"/>
      <c r="HUB797" s="14"/>
      <c r="HUC797" s="14"/>
      <c r="HUD797" s="14"/>
      <c r="HUE797" s="14"/>
      <c r="HUF797" s="14"/>
      <c r="HUG797" s="14"/>
      <c r="HUH797" s="14"/>
      <c r="HUI797" s="14"/>
      <c r="HUJ797" s="14"/>
      <c r="HUK797" s="14"/>
      <c r="HUL797" s="14"/>
      <c r="HUM797" s="14"/>
      <c r="HUN797" s="14"/>
      <c r="HUO797" s="14"/>
      <c r="HUP797" s="14"/>
      <c r="HUQ797" s="14"/>
      <c r="HUR797" s="14"/>
      <c r="HUS797" s="14"/>
      <c r="HUT797" s="14"/>
      <c r="HUU797" s="14"/>
      <c r="HUV797" s="14"/>
      <c r="HUW797" s="14"/>
      <c r="HUX797" s="14"/>
      <c r="HUY797" s="14"/>
      <c r="HUZ797" s="14"/>
      <c r="HVA797" s="14"/>
      <c r="HVB797" s="14"/>
      <c r="HVC797" s="14"/>
      <c r="HVD797" s="14"/>
      <c r="HVE797" s="14"/>
      <c r="HVF797" s="14"/>
      <c r="HVG797" s="14"/>
      <c r="HVH797" s="14"/>
      <c r="HVI797" s="14"/>
      <c r="HVJ797" s="14"/>
      <c r="HVK797" s="14"/>
      <c r="HVL797" s="14"/>
      <c r="HVM797" s="14"/>
      <c r="HVN797" s="14"/>
      <c r="HVO797" s="14"/>
      <c r="HVP797" s="14"/>
      <c r="HVQ797" s="14"/>
      <c r="HVR797" s="14"/>
      <c r="HVS797" s="14"/>
      <c r="HVT797" s="14"/>
      <c r="HVU797" s="14"/>
      <c r="HVV797" s="14"/>
      <c r="HVW797" s="14"/>
      <c r="HVX797" s="14"/>
      <c r="HVY797" s="14"/>
      <c r="HVZ797" s="14"/>
      <c r="HWA797" s="14"/>
      <c r="HWB797" s="14"/>
      <c r="HWC797" s="14"/>
      <c r="HWD797" s="14"/>
      <c r="HWE797" s="14"/>
      <c r="HWF797" s="14"/>
      <c r="HWG797" s="14"/>
      <c r="HWH797" s="14"/>
      <c r="HWI797" s="14"/>
      <c r="HWJ797" s="14"/>
      <c r="HWK797" s="14"/>
      <c r="HWL797" s="14"/>
      <c r="HWM797" s="14"/>
      <c r="HWN797" s="14"/>
      <c r="HWO797" s="14"/>
      <c r="HWP797" s="14"/>
      <c r="HWQ797" s="14"/>
      <c r="HWR797" s="14"/>
      <c r="HWS797" s="14"/>
      <c r="HWT797" s="14"/>
      <c r="HWU797" s="14"/>
      <c r="HWV797" s="14"/>
      <c r="HWW797" s="14"/>
      <c r="HWX797" s="14"/>
      <c r="HWY797" s="14"/>
      <c r="HWZ797" s="14"/>
      <c r="HXA797" s="14"/>
      <c r="HXB797" s="14"/>
      <c r="HXC797" s="14"/>
      <c r="HXD797" s="14"/>
      <c r="HXE797" s="14"/>
      <c r="HXF797" s="14"/>
      <c r="HXG797" s="14"/>
      <c r="HXH797" s="14"/>
      <c r="HXI797" s="14"/>
      <c r="HXJ797" s="14"/>
      <c r="HXK797" s="14"/>
      <c r="HXL797" s="14"/>
      <c r="HXM797" s="14"/>
      <c r="HXN797" s="14"/>
      <c r="HXO797" s="14"/>
      <c r="HXP797" s="14"/>
      <c r="HXQ797" s="14"/>
      <c r="HXR797" s="14"/>
      <c r="HXS797" s="14"/>
      <c r="HXT797" s="14"/>
      <c r="HXU797" s="14"/>
      <c r="HXV797" s="14"/>
      <c r="HXW797" s="14"/>
      <c r="HXX797" s="14"/>
      <c r="HXY797" s="14"/>
      <c r="HXZ797" s="14"/>
      <c r="HYA797" s="14"/>
      <c r="HYB797" s="14"/>
      <c r="HYC797" s="14"/>
      <c r="HYD797" s="14"/>
      <c r="HYE797" s="14"/>
      <c r="HYF797" s="14"/>
      <c r="HYG797" s="14"/>
      <c r="HYH797" s="14"/>
      <c r="HYI797" s="14"/>
      <c r="HYJ797" s="14"/>
      <c r="HYK797" s="14"/>
      <c r="HYL797" s="14"/>
      <c r="HYM797" s="14"/>
      <c r="HYN797" s="14"/>
      <c r="HYO797" s="14"/>
      <c r="HYP797" s="14"/>
      <c r="HYQ797" s="14"/>
      <c r="HYR797" s="14"/>
      <c r="HYS797" s="14"/>
      <c r="HYT797" s="14"/>
      <c r="HYU797" s="14"/>
      <c r="HYV797" s="14"/>
      <c r="HYW797" s="14"/>
      <c r="HYX797" s="14"/>
      <c r="HYY797" s="14"/>
      <c r="HYZ797" s="14"/>
      <c r="HZA797" s="14"/>
      <c r="HZB797" s="14"/>
      <c r="HZC797" s="14"/>
      <c r="HZD797" s="14"/>
      <c r="HZE797" s="14"/>
      <c r="HZF797" s="14"/>
      <c r="HZG797" s="14"/>
      <c r="HZH797" s="14"/>
      <c r="HZI797" s="14"/>
      <c r="HZJ797" s="14"/>
      <c r="HZK797" s="14"/>
      <c r="HZL797" s="14"/>
      <c r="HZM797" s="14"/>
      <c r="HZN797" s="14"/>
      <c r="HZO797" s="14"/>
      <c r="HZP797" s="14"/>
      <c r="HZQ797" s="14"/>
      <c r="HZR797" s="14"/>
      <c r="HZS797" s="14"/>
      <c r="HZT797" s="14"/>
      <c r="HZU797" s="14"/>
      <c r="HZV797" s="14"/>
      <c r="HZW797" s="14"/>
      <c r="HZX797" s="14"/>
      <c r="HZY797" s="14"/>
      <c r="HZZ797" s="14"/>
      <c r="IAA797" s="14"/>
      <c r="IAB797" s="14"/>
      <c r="IAC797" s="14"/>
      <c r="IAD797" s="14"/>
      <c r="IAE797" s="14"/>
      <c r="IAF797" s="14"/>
      <c r="IAG797" s="14"/>
      <c r="IAH797" s="14"/>
      <c r="IAI797" s="14"/>
      <c r="IAJ797" s="14"/>
      <c r="IAK797" s="14"/>
      <c r="IAL797" s="14"/>
      <c r="IAM797" s="14"/>
      <c r="IAN797" s="14"/>
      <c r="IAO797" s="14"/>
      <c r="IAP797" s="14"/>
      <c r="IAQ797" s="14"/>
      <c r="IAR797" s="14"/>
      <c r="IAS797" s="14"/>
      <c r="IAT797" s="14"/>
      <c r="IAU797" s="14"/>
      <c r="IAV797" s="14"/>
      <c r="IAW797" s="14"/>
      <c r="IAX797" s="14"/>
      <c r="IAY797" s="14"/>
      <c r="IAZ797" s="14"/>
      <c r="IBA797" s="14"/>
      <c r="IBB797" s="14"/>
      <c r="IBC797" s="14"/>
      <c r="IBD797" s="14"/>
      <c r="IBE797" s="14"/>
      <c r="IBF797" s="14"/>
      <c r="IBG797" s="14"/>
      <c r="IBH797" s="14"/>
      <c r="IBI797" s="14"/>
      <c r="IBJ797" s="14"/>
      <c r="IBK797" s="14"/>
      <c r="IBL797" s="14"/>
      <c r="IBM797" s="14"/>
      <c r="IBN797" s="14"/>
      <c r="IBO797" s="14"/>
      <c r="IBP797" s="14"/>
      <c r="IBQ797" s="14"/>
      <c r="IBR797" s="14"/>
      <c r="IBS797" s="14"/>
      <c r="IBT797" s="14"/>
      <c r="IBU797" s="14"/>
      <c r="IBV797" s="14"/>
      <c r="IBW797" s="14"/>
      <c r="IBX797" s="14"/>
      <c r="IBY797" s="14"/>
      <c r="IBZ797" s="14"/>
      <c r="ICA797" s="14"/>
      <c r="ICB797" s="14"/>
      <c r="ICC797" s="14"/>
      <c r="ICD797" s="14"/>
      <c r="ICE797" s="14"/>
      <c r="ICF797" s="14"/>
      <c r="ICG797" s="14"/>
      <c r="ICH797" s="14"/>
      <c r="ICI797" s="14"/>
      <c r="ICJ797" s="14"/>
      <c r="ICK797" s="14"/>
      <c r="ICL797" s="14"/>
      <c r="ICM797" s="14"/>
      <c r="ICN797" s="14"/>
      <c r="ICO797" s="14"/>
      <c r="ICP797" s="14"/>
      <c r="ICQ797" s="14"/>
      <c r="ICR797" s="14"/>
      <c r="ICS797" s="14"/>
      <c r="ICT797" s="14"/>
      <c r="ICU797" s="14"/>
      <c r="ICV797" s="14"/>
      <c r="ICW797" s="14"/>
      <c r="ICX797" s="14"/>
      <c r="ICY797" s="14"/>
      <c r="ICZ797" s="14"/>
      <c r="IDA797" s="14"/>
      <c r="IDB797" s="14"/>
      <c r="IDC797" s="14"/>
      <c r="IDD797" s="14"/>
      <c r="IDE797" s="14"/>
      <c r="IDF797" s="14"/>
      <c r="IDG797" s="14"/>
      <c r="IDH797" s="14"/>
      <c r="IDI797" s="14"/>
      <c r="IDJ797" s="14"/>
      <c r="IDK797" s="14"/>
      <c r="IDL797" s="14"/>
      <c r="IDM797" s="14"/>
      <c r="IDN797" s="14"/>
      <c r="IDO797" s="14"/>
      <c r="IDP797" s="14"/>
      <c r="IDQ797" s="14"/>
      <c r="IDR797" s="14"/>
      <c r="IDS797" s="14"/>
      <c r="IDT797" s="14"/>
      <c r="IDU797" s="14"/>
      <c r="IDV797" s="14"/>
      <c r="IDW797" s="14"/>
      <c r="IDX797" s="14"/>
      <c r="IDY797" s="14"/>
      <c r="IDZ797" s="14"/>
      <c r="IEA797" s="14"/>
      <c r="IEB797" s="14"/>
      <c r="IEC797" s="14"/>
      <c r="IED797" s="14"/>
      <c r="IEE797" s="14"/>
      <c r="IEF797" s="14"/>
      <c r="IEG797" s="14"/>
      <c r="IEH797" s="14"/>
      <c r="IEI797" s="14"/>
      <c r="IEJ797" s="14"/>
      <c r="IEK797" s="14"/>
      <c r="IEL797" s="14"/>
      <c r="IEM797" s="14"/>
      <c r="IEN797" s="14"/>
      <c r="IEO797" s="14"/>
      <c r="IEP797" s="14"/>
      <c r="IEQ797" s="14"/>
      <c r="IER797" s="14"/>
      <c r="IES797" s="14"/>
      <c r="IET797" s="14"/>
      <c r="IEU797" s="14"/>
      <c r="IEV797" s="14"/>
      <c r="IEW797" s="14"/>
      <c r="IEX797" s="14"/>
      <c r="IEY797" s="14"/>
      <c r="IEZ797" s="14"/>
      <c r="IFA797" s="14"/>
      <c r="IFB797" s="14"/>
      <c r="IFC797" s="14"/>
      <c r="IFD797" s="14"/>
      <c r="IFE797" s="14"/>
      <c r="IFF797" s="14"/>
      <c r="IFG797" s="14"/>
      <c r="IFH797" s="14"/>
      <c r="IFI797" s="14"/>
      <c r="IFJ797" s="14"/>
      <c r="IFK797" s="14"/>
      <c r="IFL797" s="14"/>
      <c r="IFM797" s="14"/>
      <c r="IFN797" s="14"/>
      <c r="IFO797" s="14"/>
      <c r="IFP797" s="14"/>
      <c r="IFQ797" s="14"/>
      <c r="IFR797" s="14"/>
      <c r="IFS797" s="14"/>
      <c r="IFT797" s="14"/>
      <c r="IFU797" s="14"/>
      <c r="IFV797" s="14"/>
      <c r="IFW797" s="14"/>
      <c r="IFX797" s="14"/>
      <c r="IFY797" s="14"/>
      <c r="IFZ797" s="14"/>
      <c r="IGA797" s="14"/>
      <c r="IGB797" s="14"/>
      <c r="IGC797" s="14"/>
      <c r="IGD797" s="14"/>
      <c r="IGE797" s="14"/>
      <c r="IGF797" s="14"/>
      <c r="IGG797" s="14"/>
      <c r="IGH797" s="14"/>
      <c r="IGI797" s="14"/>
      <c r="IGJ797" s="14"/>
      <c r="IGK797" s="14"/>
      <c r="IGL797" s="14"/>
      <c r="IGM797" s="14"/>
      <c r="IGN797" s="14"/>
      <c r="IGO797" s="14"/>
      <c r="IGP797" s="14"/>
      <c r="IGQ797" s="14"/>
      <c r="IGR797" s="14"/>
      <c r="IGS797" s="14"/>
      <c r="IGT797" s="14"/>
      <c r="IGU797" s="14"/>
      <c r="IGV797" s="14"/>
      <c r="IGW797" s="14"/>
      <c r="IGX797" s="14"/>
      <c r="IGY797" s="14"/>
      <c r="IGZ797" s="14"/>
      <c r="IHA797" s="14"/>
      <c r="IHB797" s="14"/>
      <c r="IHC797" s="14"/>
      <c r="IHD797" s="14"/>
      <c r="IHE797" s="14"/>
      <c r="IHF797" s="14"/>
      <c r="IHG797" s="14"/>
      <c r="IHH797" s="14"/>
      <c r="IHI797" s="14"/>
      <c r="IHJ797" s="14"/>
      <c r="IHK797" s="14"/>
      <c r="IHL797" s="14"/>
      <c r="IHM797" s="14"/>
      <c r="IHN797" s="14"/>
      <c r="IHO797" s="14"/>
      <c r="IHP797" s="14"/>
      <c r="IHQ797" s="14"/>
      <c r="IHR797" s="14"/>
      <c r="IHS797" s="14"/>
      <c r="IHT797" s="14"/>
      <c r="IHU797" s="14"/>
      <c r="IHV797" s="14"/>
      <c r="IHW797" s="14"/>
      <c r="IHX797" s="14"/>
      <c r="IHY797" s="14"/>
      <c r="IHZ797" s="14"/>
      <c r="IIA797" s="14"/>
      <c r="IIB797" s="14"/>
      <c r="IIC797" s="14"/>
      <c r="IID797" s="14"/>
      <c r="IIE797" s="14"/>
      <c r="IIF797" s="14"/>
      <c r="IIG797" s="14"/>
      <c r="IIH797" s="14"/>
      <c r="III797" s="14"/>
      <c r="IIJ797" s="14"/>
      <c r="IIK797" s="14"/>
      <c r="IIL797" s="14"/>
      <c r="IIM797" s="14"/>
      <c r="IIN797" s="14"/>
      <c r="IIO797" s="14"/>
      <c r="IIP797" s="14"/>
      <c r="IIQ797" s="14"/>
      <c r="IIR797" s="14"/>
      <c r="IIS797" s="14"/>
      <c r="IIT797" s="14"/>
      <c r="IIU797" s="14"/>
      <c r="IIV797" s="14"/>
      <c r="IIW797" s="14"/>
      <c r="IIX797" s="14"/>
      <c r="IIY797" s="14"/>
      <c r="IIZ797" s="14"/>
      <c r="IJA797" s="14"/>
      <c r="IJB797" s="14"/>
      <c r="IJC797" s="14"/>
      <c r="IJD797" s="14"/>
      <c r="IJE797" s="14"/>
      <c r="IJF797" s="14"/>
      <c r="IJG797" s="14"/>
      <c r="IJH797" s="14"/>
      <c r="IJI797" s="14"/>
      <c r="IJJ797" s="14"/>
      <c r="IJK797" s="14"/>
      <c r="IJL797" s="14"/>
      <c r="IJM797" s="14"/>
      <c r="IJN797" s="14"/>
      <c r="IJO797" s="14"/>
      <c r="IJP797" s="14"/>
      <c r="IJQ797" s="14"/>
      <c r="IJR797" s="14"/>
      <c r="IJS797" s="14"/>
      <c r="IJT797" s="14"/>
      <c r="IJU797" s="14"/>
      <c r="IJV797" s="14"/>
      <c r="IJW797" s="14"/>
      <c r="IJX797" s="14"/>
      <c r="IJY797" s="14"/>
      <c r="IJZ797" s="14"/>
      <c r="IKA797" s="14"/>
      <c r="IKB797" s="14"/>
      <c r="IKC797" s="14"/>
      <c r="IKD797" s="14"/>
      <c r="IKE797" s="14"/>
      <c r="IKF797" s="14"/>
      <c r="IKG797" s="14"/>
      <c r="IKH797" s="14"/>
      <c r="IKI797" s="14"/>
      <c r="IKJ797" s="14"/>
      <c r="IKK797" s="14"/>
      <c r="IKL797" s="14"/>
      <c r="IKM797" s="14"/>
      <c r="IKN797" s="14"/>
      <c r="IKO797" s="14"/>
      <c r="IKP797" s="14"/>
      <c r="IKQ797" s="14"/>
      <c r="IKR797" s="14"/>
      <c r="IKS797" s="14"/>
      <c r="IKT797" s="14"/>
      <c r="IKU797" s="14"/>
      <c r="IKV797" s="14"/>
      <c r="IKW797" s="14"/>
      <c r="IKX797" s="14"/>
      <c r="IKY797" s="14"/>
      <c r="IKZ797" s="14"/>
      <c r="ILA797" s="14"/>
      <c r="ILB797" s="14"/>
      <c r="ILC797" s="14"/>
      <c r="ILD797" s="14"/>
      <c r="ILE797" s="14"/>
      <c r="ILF797" s="14"/>
      <c r="ILG797" s="14"/>
      <c r="ILH797" s="14"/>
      <c r="ILI797" s="14"/>
      <c r="ILJ797" s="14"/>
      <c r="ILK797" s="14"/>
      <c r="ILL797" s="14"/>
      <c r="ILM797" s="14"/>
      <c r="ILN797" s="14"/>
      <c r="ILO797" s="14"/>
      <c r="ILP797" s="14"/>
      <c r="ILQ797" s="14"/>
      <c r="ILR797" s="14"/>
      <c r="ILS797" s="14"/>
      <c r="ILT797" s="14"/>
      <c r="ILU797" s="14"/>
      <c r="ILV797" s="14"/>
      <c r="ILW797" s="14"/>
      <c r="ILX797" s="14"/>
      <c r="ILY797" s="14"/>
      <c r="ILZ797" s="14"/>
      <c r="IMA797" s="14"/>
      <c r="IMB797" s="14"/>
      <c r="IMC797" s="14"/>
      <c r="IMD797" s="14"/>
      <c r="IME797" s="14"/>
      <c r="IMF797" s="14"/>
      <c r="IMG797" s="14"/>
      <c r="IMH797" s="14"/>
      <c r="IMI797" s="14"/>
      <c r="IMJ797" s="14"/>
      <c r="IMK797" s="14"/>
      <c r="IML797" s="14"/>
      <c r="IMM797" s="14"/>
      <c r="IMN797" s="14"/>
      <c r="IMO797" s="14"/>
      <c r="IMP797" s="14"/>
      <c r="IMQ797" s="14"/>
      <c r="IMR797" s="14"/>
      <c r="IMS797" s="14"/>
      <c r="IMT797" s="14"/>
      <c r="IMU797" s="14"/>
      <c r="IMV797" s="14"/>
      <c r="IMW797" s="14"/>
      <c r="IMX797" s="14"/>
      <c r="IMY797" s="14"/>
      <c r="IMZ797" s="14"/>
      <c r="INA797" s="14"/>
      <c r="INB797" s="14"/>
      <c r="INC797" s="14"/>
      <c r="IND797" s="14"/>
      <c r="INE797" s="14"/>
      <c r="INF797" s="14"/>
      <c r="ING797" s="14"/>
      <c r="INH797" s="14"/>
      <c r="INI797" s="14"/>
      <c r="INJ797" s="14"/>
      <c r="INK797" s="14"/>
      <c r="INL797" s="14"/>
      <c r="INM797" s="14"/>
      <c r="INN797" s="14"/>
      <c r="INO797" s="14"/>
      <c r="INP797" s="14"/>
      <c r="INQ797" s="14"/>
      <c r="INR797" s="14"/>
      <c r="INS797" s="14"/>
      <c r="INT797" s="14"/>
      <c r="INU797" s="14"/>
      <c r="INV797" s="14"/>
      <c r="INW797" s="14"/>
      <c r="INX797" s="14"/>
      <c r="INY797" s="14"/>
      <c r="INZ797" s="14"/>
      <c r="IOA797" s="14"/>
      <c r="IOB797" s="14"/>
      <c r="IOC797" s="14"/>
      <c r="IOD797" s="14"/>
      <c r="IOE797" s="14"/>
      <c r="IOF797" s="14"/>
      <c r="IOG797" s="14"/>
      <c r="IOH797" s="14"/>
      <c r="IOI797" s="14"/>
      <c r="IOJ797" s="14"/>
      <c r="IOK797" s="14"/>
      <c r="IOL797" s="14"/>
      <c r="IOM797" s="14"/>
      <c r="ION797" s="14"/>
      <c r="IOO797" s="14"/>
      <c r="IOP797" s="14"/>
      <c r="IOQ797" s="14"/>
      <c r="IOR797" s="14"/>
      <c r="IOS797" s="14"/>
      <c r="IOT797" s="14"/>
      <c r="IOU797" s="14"/>
      <c r="IOV797" s="14"/>
      <c r="IOW797" s="14"/>
      <c r="IOX797" s="14"/>
      <c r="IOY797" s="14"/>
      <c r="IOZ797" s="14"/>
      <c r="IPA797" s="14"/>
      <c r="IPB797" s="14"/>
      <c r="IPC797" s="14"/>
      <c r="IPD797" s="14"/>
      <c r="IPE797" s="14"/>
      <c r="IPF797" s="14"/>
      <c r="IPG797" s="14"/>
      <c r="IPH797" s="14"/>
      <c r="IPI797" s="14"/>
      <c r="IPJ797" s="14"/>
      <c r="IPK797" s="14"/>
      <c r="IPL797" s="14"/>
      <c r="IPM797" s="14"/>
      <c r="IPN797" s="14"/>
      <c r="IPO797" s="14"/>
      <c r="IPP797" s="14"/>
      <c r="IPQ797" s="14"/>
      <c r="IPR797" s="14"/>
      <c r="IPS797" s="14"/>
      <c r="IPT797" s="14"/>
      <c r="IPU797" s="14"/>
      <c r="IPV797" s="14"/>
      <c r="IPW797" s="14"/>
      <c r="IPX797" s="14"/>
      <c r="IPY797" s="14"/>
      <c r="IPZ797" s="14"/>
      <c r="IQA797" s="14"/>
      <c r="IQB797" s="14"/>
      <c r="IQC797" s="14"/>
      <c r="IQD797" s="14"/>
      <c r="IQE797" s="14"/>
      <c r="IQF797" s="14"/>
      <c r="IQG797" s="14"/>
      <c r="IQH797" s="14"/>
      <c r="IQI797" s="14"/>
      <c r="IQJ797" s="14"/>
      <c r="IQK797" s="14"/>
      <c r="IQL797" s="14"/>
      <c r="IQM797" s="14"/>
      <c r="IQN797" s="14"/>
      <c r="IQO797" s="14"/>
      <c r="IQP797" s="14"/>
      <c r="IQQ797" s="14"/>
      <c r="IQR797" s="14"/>
      <c r="IQS797" s="14"/>
      <c r="IQT797" s="14"/>
      <c r="IQU797" s="14"/>
      <c r="IQV797" s="14"/>
      <c r="IQW797" s="14"/>
      <c r="IQX797" s="14"/>
      <c r="IQY797" s="14"/>
      <c r="IQZ797" s="14"/>
      <c r="IRA797" s="14"/>
      <c r="IRB797" s="14"/>
      <c r="IRC797" s="14"/>
      <c r="IRD797" s="14"/>
      <c r="IRE797" s="14"/>
      <c r="IRF797" s="14"/>
      <c r="IRG797" s="14"/>
      <c r="IRH797" s="14"/>
      <c r="IRI797" s="14"/>
      <c r="IRJ797" s="14"/>
      <c r="IRK797" s="14"/>
      <c r="IRL797" s="14"/>
      <c r="IRM797" s="14"/>
      <c r="IRN797" s="14"/>
      <c r="IRO797" s="14"/>
      <c r="IRP797" s="14"/>
      <c r="IRQ797" s="14"/>
      <c r="IRR797" s="14"/>
      <c r="IRS797" s="14"/>
      <c r="IRT797" s="14"/>
      <c r="IRU797" s="14"/>
      <c r="IRV797" s="14"/>
      <c r="IRW797" s="14"/>
      <c r="IRX797" s="14"/>
      <c r="IRY797" s="14"/>
      <c r="IRZ797" s="14"/>
      <c r="ISA797" s="14"/>
      <c r="ISB797" s="14"/>
      <c r="ISC797" s="14"/>
      <c r="ISD797" s="14"/>
      <c r="ISE797" s="14"/>
      <c r="ISF797" s="14"/>
      <c r="ISG797" s="14"/>
      <c r="ISH797" s="14"/>
      <c r="ISI797" s="14"/>
      <c r="ISJ797" s="14"/>
      <c r="ISK797" s="14"/>
      <c r="ISL797" s="14"/>
      <c r="ISM797" s="14"/>
      <c r="ISN797" s="14"/>
      <c r="ISO797" s="14"/>
      <c r="ISP797" s="14"/>
      <c r="ISQ797" s="14"/>
      <c r="ISR797" s="14"/>
      <c r="ISS797" s="14"/>
      <c r="IST797" s="14"/>
      <c r="ISU797" s="14"/>
      <c r="ISV797" s="14"/>
      <c r="ISW797" s="14"/>
      <c r="ISX797" s="14"/>
      <c r="ISY797" s="14"/>
      <c r="ISZ797" s="14"/>
      <c r="ITA797" s="14"/>
      <c r="ITB797" s="14"/>
      <c r="ITC797" s="14"/>
      <c r="ITD797" s="14"/>
      <c r="ITE797" s="14"/>
      <c r="ITF797" s="14"/>
      <c r="ITG797" s="14"/>
      <c r="ITH797" s="14"/>
      <c r="ITI797" s="14"/>
      <c r="ITJ797" s="14"/>
      <c r="ITK797" s="14"/>
      <c r="ITL797" s="14"/>
      <c r="ITM797" s="14"/>
      <c r="ITN797" s="14"/>
      <c r="ITO797" s="14"/>
      <c r="ITP797" s="14"/>
      <c r="ITQ797" s="14"/>
      <c r="ITR797" s="14"/>
      <c r="ITS797" s="14"/>
      <c r="ITT797" s="14"/>
      <c r="ITU797" s="14"/>
      <c r="ITV797" s="14"/>
      <c r="ITW797" s="14"/>
      <c r="ITX797" s="14"/>
      <c r="ITY797" s="14"/>
      <c r="ITZ797" s="14"/>
      <c r="IUA797" s="14"/>
      <c r="IUB797" s="14"/>
      <c r="IUC797" s="14"/>
      <c r="IUD797" s="14"/>
      <c r="IUE797" s="14"/>
      <c r="IUF797" s="14"/>
      <c r="IUG797" s="14"/>
      <c r="IUH797" s="14"/>
      <c r="IUI797" s="14"/>
      <c r="IUJ797" s="14"/>
      <c r="IUK797" s="14"/>
      <c r="IUL797" s="14"/>
      <c r="IUM797" s="14"/>
      <c r="IUN797" s="14"/>
      <c r="IUO797" s="14"/>
      <c r="IUP797" s="14"/>
      <c r="IUQ797" s="14"/>
      <c r="IUR797" s="14"/>
      <c r="IUS797" s="14"/>
      <c r="IUT797" s="14"/>
      <c r="IUU797" s="14"/>
      <c r="IUV797" s="14"/>
      <c r="IUW797" s="14"/>
      <c r="IUX797" s="14"/>
      <c r="IUY797" s="14"/>
      <c r="IUZ797" s="14"/>
      <c r="IVA797" s="14"/>
      <c r="IVB797" s="14"/>
      <c r="IVC797" s="14"/>
      <c r="IVD797" s="14"/>
      <c r="IVE797" s="14"/>
      <c r="IVF797" s="14"/>
      <c r="IVG797" s="14"/>
      <c r="IVH797" s="14"/>
      <c r="IVI797" s="14"/>
      <c r="IVJ797" s="14"/>
      <c r="IVK797" s="14"/>
      <c r="IVL797" s="14"/>
      <c r="IVM797" s="14"/>
      <c r="IVN797" s="14"/>
      <c r="IVO797" s="14"/>
      <c r="IVP797" s="14"/>
      <c r="IVQ797" s="14"/>
      <c r="IVR797" s="14"/>
      <c r="IVS797" s="14"/>
      <c r="IVT797" s="14"/>
      <c r="IVU797" s="14"/>
      <c r="IVV797" s="14"/>
      <c r="IVW797" s="14"/>
      <c r="IVX797" s="14"/>
      <c r="IVY797" s="14"/>
      <c r="IVZ797" s="14"/>
      <c r="IWA797" s="14"/>
      <c r="IWB797" s="14"/>
      <c r="IWC797" s="14"/>
      <c r="IWD797" s="14"/>
      <c r="IWE797" s="14"/>
      <c r="IWF797" s="14"/>
      <c r="IWG797" s="14"/>
      <c r="IWH797" s="14"/>
      <c r="IWI797" s="14"/>
      <c r="IWJ797" s="14"/>
      <c r="IWK797" s="14"/>
      <c r="IWL797" s="14"/>
      <c r="IWM797" s="14"/>
      <c r="IWN797" s="14"/>
      <c r="IWO797" s="14"/>
      <c r="IWP797" s="14"/>
      <c r="IWQ797" s="14"/>
      <c r="IWR797" s="14"/>
      <c r="IWS797" s="14"/>
      <c r="IWT797" s="14"/>
      <c r="IWU797" s="14"/>
      <c r="IWV797" s="14"/>
      <c r="IWW797" s="14"/>
      <c r="IWX797" s="14"/>
      <c r="IWY797" s="14"/>
      <c r="IWZ797" s="14"/>
      <c r="IXA797" s="14"/>
      <c r="IXB797" s="14"/>
      <c r="IXC797" s="14"/>
      <c r="IXD797" s="14"/>
      <c r="IXE797" s="14"/>
      <c r="IXF797" s="14"/>
      <c r="IXG797" s="14"/>
      <c r="IXH797" s="14"/>
      <c r="IXI797" s="14"/>
      <c r="IXJ797" s="14"/>
      <c r="IXK797" s="14"/>
      <c r="IXL797" s="14"/>
      <c r="IXM797" s="14"/>
      <c r="IXN797" s="14"/>
      <c r="IXO797" s="14"/>
      <c r="IXP797" s="14"/>
      <c r="IXQ797" s="14"/>
      <c r="IXR797" s="14"/>
      <c r="IXS797" s="14"/>
      <c r="IXT797" s="14"/>
      <c r="IXU797" s="14"/>
      <c r="IXV797" s="14"/>
      <c r="IXW797" s="14"/>
      <c r="IXX797" s="14"/>
      <c r="IXY797" s="14"/>
      <c r="IXZ797" s="14"/>
      <c r="IYA797" s="14"/>
      <c r="IYB797" s="14"/>
      <c r="IYC797" s="14"/>
      <c r="IYD797" s="14"/>
      <c r="IYE797" s="14"/>
      <c r="IYF797" s="14"/>
      <c r="IYG797" s="14"/>
      <c r="IYH797" s="14"/>
      <c r="IYI797" s="14"/>
      <c r="IYJ797" s="14"/>
      <c r="IYK797" s="14"/>
      <c r="IYL797" s="14"/>
      <c r="IYM797" s="14"/>
      <c r="IYN797" s="14"/>
      <c r="IYO797" s="14"/>
      <c r="IYP797" s="14"/>
      <c r="IYQ797" s="14"/>
      <c r="IYR797" s="14"/>
      <c r="IYS797" s="14"/>
      <c r="IYT797" s="14"/>
      <c r="IYU797" s="14"/>
      <c r="IYV797" s="14"/>
      <c r="IYW797" s="14"/>
      <c r="IYX797" s="14"/>
      <c r="IYY797" s="14"/>
      <c r="IYZ797" s="14"/>
      <c r="IZA797" s="14"/>
      <c r="IZB797" s="14"/>
      <c r="IZC797" s="14"/>
      <c r="IZD797" s="14"/>
      <c r="IZE797" s="14"/>
      <c r="IZF797" s="14"/>
      <c r="IZG797" s="14"/>
      <c r="IZH797" s="14"/>
      <c r="IZI797" s="14"/>
      <c r="IZJ797" s="14"/>
      <c r="IZK797" s="14"/>
      <c r="IZL797" s="14"/>
      <c r="IZM797" s="14"/>
      <c r="IZN797" s="14"/>
      <c r="IZO797" s="14"/>
      <c r="IZP797" s="14"/>
      <c r="IZQ797" s="14"/>
      <c r="IZR797" s="14"/>
      <c r="IZS797" s="14"/>
      <c r="IZT797" s="14"/>
      <c r="IZU797" s="14"/>
      <c r="IZV797" s="14"/>
      <c r="IZW797" s="14"/>
      <c r="IZX797" s="14"/>
      <c r="IZY797" s="14"/>
      <c r="IZZ797" s="14"/>
      <c r="JAA797" s="14"/>
      <c r="JAB797" s="14"/>
      <c r="JAC797" s="14"/>
      <c r="JAD797" s="14"/>
      <c r="JAE797" s="14"/>
      <c r="JAF797" s="14"/>
      <c r="JAG797" s="14"/>
      <c r="JAH797" s="14"/>
      <c r="JAI797" s="14"/>
      <c r="JAJ797" s="14"/>
      <c r="JAK797" s="14"/>
      <c r="JAL797" s="14"/>
      <c r="JAM797" s="14"/>
      <c r="JAN797" s="14"/>
      <c r="JAO797" s="14"/>
      <c r="JAP797" s="14"/>
      <c r="JAQ797" s="14"/>
      <c r="JAR797" s="14"/>
      <c r="JAS797" s="14"/>
      <c r="JAT797" s="14"/>
      <c r="JAU797" s="14"/>
      <c r="JAV797" s="14"/>
      <c r="JAW797" s="14"/>
      <c r="JAX797" s="14"/>
      <c r="JAY797" s="14"/>
      <c r="JAZ797" s="14"/>
      <c r="JBA797" s="14"/>
      <c r="JBB797" s="14"/>
      <c r="JBC797" s="14"/>
      <c r="JBD797" s="14"/>
      <c r="JBE797" s="14"/>
      <c r="JBF797" s="14"/>
      <c r="JBG797" s="14"/>
      <c r="JBH797" s="14"/>
      <c r="JBI797" s="14"/>
      <c r="JBJ797" s="14"/>
      <c r="JBK797" s="14"/>
      <c r="JBL797" s="14"/>
      <c r="JBM797" s="14"/>
      <c r="JBN797" s="14"/>
      <c r="JBO797" s="14"/>
      <c r="JBP797" s="14"/>
      <c r="JBQ797" s="14"/>
      <c r="JBR797" s="14"/>
      <c r="JBS797" s="14"/>
      <c r="JBT797" s="14"/>
      <c r="JBU797" s="14"/>
      <c r="JBV797" s="14"/>
      <c r="JBW797" s="14"/>
      <c r="JBX797" s="14"/>
      <c r="JBY797" s="14"/>
      <c r="JBZ797" s="14"/>
      <c r="JCA797" s="14"/>
      <c r="JCB797" s="14"/>
      <c r="JCC797" s="14"/>
      <c r="JCD797" s="14"/>
      <c r="JCE797" s="14"/>
      <c r="JCF797" s="14"/>
      <c r="JCG797" s="14"/>
      <c r="JCH797" s="14"/>
      <c r="JCI797" s="14"/>
      <c r="JCJ797" s="14"/>
      <c r="JCK797" s="14"/>
      <c r="JCL797" s="14"/>
      <c r="JCM797" s="14"/>
      <c r="JCN797" s="14"/>
      <c r="JCO797" s="14"/>
      <c r="JCP797" s="14"/>
      <c r="JCQ797" s="14"/>
      <c r="JCR797" s="14"/>
      <c r="JCS797" s="14"/>
      <c r="JCT797" s="14"/>
      <c r="JCU797" s="14"/>
      <c r="JCV797" s="14"/>
      <c r="JCW797" s="14"/>
      <c r="JCX797" s="14"/>
      <c r="JCY797" s="14"/>
      <c r="JCZ797" s="14"/>
      <c r="JDA797" s="14"/>
      <c r="JDB797" s="14"/>
      <c r="JDC797" s="14"/>
      <c r="JDD797" s="14"/>
      <c r="JDE797" s="14"/>
      <c r="JDF797" s="14"/>
      <c r="JDG797" s="14"/>
      <c r="JDH797" s="14"/>
      <c r="JDI797" s="14"/>
      <c r="JDJ797" s="14"/>
      <c r="JDK797" s="14"/>
      <c r="JDL797" s="14"/>
      <c r="JDM797" s="14"/>
      <c r="JDN797" s="14"/>
      <c r="JDO797" s="14"/>
      <c r="JDP797" s="14"/>
      <c r="JDQ797" s="14"/>
      <c r="JDR797" s="14"/>
      <c r="JDS797" s="14"/>
      <c r="JDT797" s="14"/>
      <c r="JDU797" s="14"/>
      <c r="JDV797" s="14"/>
      <c r="JDW797" s="14"/>
      <c r="JDX797" s="14"/>
      <c r="JDY797" s="14"/>
      <c r="JDZ797" s="14"/>
      <c r="JEA797" s="14"/>
      <c r="JEB797" s="14"/>
      <c r="JEC797" s="14"/>
      <c r="JED797" s="14"/>
      <c r="JEE797" s="14"/>
      <c r="JEF797" s="14"/>
      <c r="JEG797" s="14"/>
      <c r="JEH797" s="14"/>
      <c r="JEI797" s="14"/>
      <c r="JEJ797" s="14"/>
      <c r="JEK797" s="14"/>
      <c r="JEL797" s="14"/>
      <c r="JEM797" s="14"/>
      <c r="JEN797" s="14"/>
      <c r="JEO797" s="14"/>
      <c r="JEP797" s="14"/>
      <c r="JEQ797" s="14"/>
      <c r="JER797" s="14"/>
      <c r="JES797" s="14"/>
      <c r="JET797" s="14"/>
      <c r="JEU797" s="14"/>
      <c r="JEV797" s="14"/>
      <c r="JEW797" s="14"/>
      <c r="JEX797" s="14"/>
      <c r="JEY797" s="14"/>
      <c r="JEZ797" s="14"/>
      <c r="JFA797" s="14"/>
      <c r="JFB797" s="14"/>
      <c r="JFC797" s="14"/>
      <c r="JFD797" s="14"/>
      <c r="JFE797" s="14"/>
      <c r="JFF797" s="14"/>
      <c r="JFG797" s="14"/>
      <c r="JFH797" s="14"/>
      <c r="JFI797" s="14"/>
      <c r="JFJ797" s="14"/>
      <c r="JFK797" s="14"/>
      <c r="JFL797" s="14"/>
      <c r="JFM797" s="14"/>
      <c r="JFN797" s="14"/>
      <c r="JFO797" s="14"/>
      <c r="JFP797" s="14"/>
      <c r="JFQ797" s="14"/>
      <c r="JFR797" s="14"/>
      <c r="JFS797" s="14"/>
      <c r="JFT797" s="14"/>
      <c r="JFU797" s="14"/>
      <c r="JFV797" s="14"/>
      <c r="JFW797" s="14"/>
      <c r="JFX797" s="14"/>
      <c r="JFY797" s="14"/>
      <c r="JFZ797" s="14"/>
      <c r="JGA797" s="14"/>
      <c r="JGB797" s="14"/>
      <c r="JGC797" s="14"/>
      <c r="JGD797" s="14"/>
      <c r="JGE797" s="14"/>
      <c r="JGF797" s="14"/>
      <c r="JGG797" s="14"/>
      <c r="JGH797" s="14"/>
      <c r="JGI797" s="14"/>
      <c r="JGJ797" s="14"/>
      <c r="JGK797" s="14"/>
      <c r="JGL797" s="14"/>
      <c r="JGM797" s="14"/>
      <c r="JGN797" s="14"/>
      <c r="JGO797" s="14"/>
      <c r="JGP797" s="14"/>
      <c r="JGQ797" s="14"/>
      <c r="JGR797" s="14"/>
      <c r="JGS797" s="14"/>
      <c r="JGT797" s="14"/>
      <c r="JGU797" s="14"/>
      <c r="JGV797" s="14"/>
      <c r="JGW797" s="14"/>
      <c r="JGX797" s="14"/>
      <c r="JGY797" s="14"/>
      <c r="JGZ797" s="14"/>
      <c r="JHA797" s="14"/>
      <c r="JHB797" s="14"/>
      <c r="JHC797" s="14"/>
      <c r="JHD797" s="14"/>
      <c r="JHE797" s="14"/>
      <c r="JHF797" s="14"/>
      <c r="JHG797" s="14"/>
      <c r="JHH797" s="14"/>
      <c r="JHI797" s="14"/>
      <c r="JHJ797" s="14"/>
      <c r="JHK797" s="14"/>
      <c r="JHL797" s="14"/>
      <c r="JHM797" s="14"/>
      <c r="JHN797" s="14"/>
      <c r="JHO797" s="14"/>
      <c r="JHP797" s="14"/>
      <c r="JHQ797" s="14"/>
      <c r="JHR797" s="14"/>
      <c r="JHS797" s="14"/>
      <c r="JHT797" s="14"/>
      <c r="JHU797" s="14"/>
      <c r="JHV797" s="14"/>
      <c r="JHW797" s="14"/>
      <c r="JHX797" s="14"/>
      <c r="JHY797" s="14"/>
      <c r="JHZ797" s="14"/>
      <c r="JIA797" s="14"/>
      <c r="JIB797" s="14"/>
      <c r="JIC797" s="14"/>
      <c r="JID797" s="14"/>
      <c r="JIE797" s="14"/>
      <c r="JIF797" s="14"/>
      <c r="JIG797" s="14"/>
      <c r="JIH797" s="14"/>
      <c r="JII797" s="14"/>
      <c r="JIJ797" s="14"/>
      <c r="JIK797" s="14"/>
      <c r="JIL797" s="14"/>
      <c r="JIM797" s="14"/>
      <c r="JIN797" s="14"/>
      <c r="JIO797" s="14"/>
      <c r="JIP797" s="14"/>
      <c r="JIQ797" s="14"/>
      <c r="JIR797" s="14"/>
      <c r="JIS797" s="14"/>
      <c r="JIT797" s="14"/>
      <c r="JIU797" s="14"/>
      <c r="JIV797" s="14"/>
      <c r="JIW797" s="14"/>
      <c r="JIX797" s="14"/>
      <c r="JIY797" s="14"/>
      <c r="JIZ797" s="14"/>
      <c r="JJA797" s="14"/>
      <c r="JJB797" s="14"/>
      <c r="JJC797" s="14"/>
      <c r="JJD797" s="14"/>
      <c r="JJE797" s="14"/>
      <c r="JJF797" s="14"/>
      <c r="JJG797" s="14"/>
      <c r="JJH797" s="14"/>
      <c r="JJI797" s="14"/>
      <c r="JJJ797" s="14"/>
      <c r="JJK797" s="14"/>
      <c r="JJL797" s="14"/>
      <c r="JJM797" s="14"/>
      <c r="JJN797" s="14"/>
      <c r="JJO797" s="14"/>
      <c r="JJP797" s="14"/>
      <c r="JJQ797" s="14"/>
      <c r="JJR797" s="14"/>
      <c r="JJS797" s="14"/>
      <c r="JJT797" s="14"/>
      <c r="JJU797" s="14"/>
      <c r="JJV797" s="14"/>
      <c r="JJW797" s="14"/>
      <c r="JJX797" s="14"/>
      <c r="JJY797" s="14"/>
      <c r="JJZ797" s="14"/>
      <c r="JKA797" s="14"/>
      <c r="JKB797" s="14"/>
      <c r="JKC797" s="14"/>
      <c r="JKD797" s="14"/>
      <c r="JKE797" s="14"/>
      <c r="JKF797" s="14"/>
      <c r="JKG797" s="14"/>
      <c r="JKH797" s="14"/>
      <c r="JKI797" s="14"/>
      <c r="JKJ797" s="14"/>
      <c r="JKK797" s="14"/>
      <c r="JKL797" s="14"/>
      <c r="JKM797" s="14"/>
      <c r="JKN797" s="14"/>
      <c r="JKO797" s="14"/>
      <c r="JKP797" s="14"/>
      <c r="JKQ797" s="14"/>
      <c r="JKR797" s="14"/>
      <c r="JKS797" s="14"/>
      <c r="JKT797" s="14"/>
      <c r="JKU797" s="14"/>
      <c r="JKV797" s="14"/>
      <c r="JKW797" s="14"/>
      <c r="JKX797" s="14"/>
      <c r="JKY797" s="14"/>
      <c r="JKZ797" s="14"/>
      <c r="JLA797" s="14"/>
      <c r="JLB797" s="14"/>
      <c r="JLC797" s="14"/>
      <c r="JLD797" s="14"/>
      <c r="JLE797" s="14"/>
      <c r="JLF797" s="14"/>
      <c r="JLG797" s="14"/>
      <c r="JLH797" s="14"/>
      <c r="JLI797" s="14"/>
      <c r="JLJ797" s="14"/>
      <c r="JLK797" s="14"/>
      <c r="JLL797" s="14"/>
      <c r="JLM797" s="14"/>
      <c r="JLN797" s="14"/>
      <c r="JLO797" s="14"/>
      <c r="JLP797" s="14"/>
      <c r="JLQ797" s="14"/>
      <c r="JLR797" s="14"/>
      <c r="JLS797" s="14"/>
      <c r="JLT797" s="14"/>
      <c r="JLU797" s="14"/>
      <c r="JLV797" s="14"/>
      <c r="JLW797" s="14"/>
      <c r="JLX797" s="14"/>
      <c r="JLY797" s="14"/>
      <c r="JLZ797" s="14"/>
      <c r="JMA797" s="14"/>
      <c r="JMB797" s="14"/>
      <c r="JMC797" s="14"/>
      <c r="JMD797" s="14"/>
      <c r="JME797" s="14"/>
      <c r="JMF797" s="14"/>
      <c r="JMG797" s="14"/>
      <c r="JMH797" s="14"/>
      <c r="JMI797" s="14"/>
      <c r="JMJ797" s="14"/>
      <c r="JMK797" s="14"/>
      <c r="JML797" s="14"/>
      <c r="JMM797" s="14"/>
      <c r="JMN797" s="14"/>
      <c r="JMO797" s="14"/>
      <c r="JMP797" s="14"/>
      <c r="JMQ797" s="14"/>
      <c r="JMR797" s="14"/>
      <c r="JMS797" s="14"/>
      <c r="JMT797" s="14"/>
      <c r="JMU797" s="14"/>
      <c r="JMV797" s="14"/>
      <c r="JMW797" s="14"/>
      <c r="JMX797" s="14"/>
      <c r="JMY797" s="14"/>
      <c r="JMZ797" s="14"/>
      <c r="JNA797" s="14"/>
      <c r="JNB797" s="14"/>
      <c r="JNC797" s="14"/>
      <c r="JND797" s="14"/>
      <c r="JNE797" s="14"/>
      <c r="JNF797" s="14"/>
      <c r="JNG797" s="14"/>
      <c r="JNH797" s="14"/>
      <c r="JNI797" s="14"/>
      <c r="JNJ797" s="14"/>
      <c r="JNK797" s="14"/>
      <c r="JNL797" s="14"/>
      <c r="JNM797" s="14"/>
      <c r="JNN797" s="14"/>
      <c r="JNO797" s="14"/>
      <c r="JNP797" s="14"/>
      <c r="JNQ797" s="14"/>
      <c r="JNR797" s="14"/>
      <c r="JNS797" s="14"/>
      <c r="JNT797" s="14"/>
      <c r="JNU797" s="14"/>
      <c r="JNV797" s="14"/>
      <c r="JNW797" s="14"/>
      <c r="JNX797" s="14"/>
      <c r="JNY797" s="14"/>
      <c r="JNZ797" s="14"/>
      <c r="JOA797" s="14"/>
      <c r="JOB797" s="14"/>
      <c r="JOC797" s="14"/>
      <c r="JOD797" s="14"/>
      <c r="JOE797" s="14"/>
      <c r="JOF797" s="14"/>
      <c r="JOG797" s="14"/>
      <c r="JOH797" s="14"/>
      <c r="JOI797" s="14"/>
      <c r="JOJ797" s="14"/>
      <c r="JOK797" s="14"/>
      <c r="JOL797" s="14"/>
      <c r="JOM797" s="14"/>
      <c r="JON797" s="14"/>
      <c r="JOO797" s="14"/>
      <c r="JOP797" s="14"/>
      <c r="JOQ797" s="14"/>
      <c r="JOR797" s="14"/>
      <c r="JOS797" s="14"/>
      <c r="JOT797" s="14"/>
      <c r="JOU797" s="14"/>
      <c r="JOV797" s="14"/>
      <c r="JOW797" s="14"/>
      <c r="JOX797" s="14"/>
      <c r="JOY797" s="14"/>
      <c r="JOZ797" s="14"/>
      <c r="JPA797" s="14"/>
      <c r="JPB797" s="14"/>
      <c r="JPC797" s="14"/>
      <c r="JPD797" s="14"/>
      <c r="JPE797" s="14"/>
      <c r="JPF797" s="14"/>
      <c r="JPG797" s="14"/>
      <c r="JPH797" s="14"/>
      <c r="JPI797" s="14"/>
      <c r="JPJ797" s="14"/>
      <c r="JPK797" s="14"/>
      <c r="JPL797" s="14"/>
      <c r="JPM797" s="14"/>
      <c r="JPN797" s="14"/>
      <c r="JPO797" s="14"/>
      <c r="JPP797" s="14"/>
      <c r="JPQ797" s="14"/>
      <c r="JPR797" s="14"/>
      <c r="JPS797" s="14"/>
      <c r="JPT797" s="14"/>
      <c r="JPU797" s="14"/>
      <c r="JPV797" s="14"/>
      <c r="JPW797" s="14"/>
      <c r="JPX797" s="14"/>
      <c r="JPY797" s="14"/>
      <c r="JPZ797" s="14"/>
      <c r="JQA797" s="14"/>
      <c r="JQB797" s="14"/>
      <c r="JQC797" s="14"/>
      <c r="JQD797" s="14"/>
      <c r="JQE797" s="14"/>
      <c r="JQF797" s="14"/>
      <c r="JQG797" s="14"/>
      <c r="JQH797" s="14"/>
      <c r="JQI797" s="14"/>
      <c r="JQJ797" s="14"/>
      <c r="JQK797" s="14"/>
      <c r="JQL797" s="14"/>
      <c r="JQM797" s="14"/>
      <c r="JQN797" s="14"/>
      <c r="JQO797" s="14"/>
      <c r="JQP797" s="14"/>
      <c r="JQQ797" s="14"/>
      <c r="JQR797" s="14"/>
      <c r="JQS797" s="14"/>
      <c r="JQT797" s="14"/>
      <c r="JQU797" s="14"/>
      <c r="JQV797" s="14"/>
      <c r="JQW797" s="14"/>
      <c r="JQX797" s="14"/>
      <c r="JQY797" s="14"/>
      <c r="JQZ797" s="14"/>
      <c r="JRA797" s="14"/>
      <c r="JRB797" s="14"/>
      <c r="JRC797" s="14"/>
      <c r="JRD797" s="14"/>
      <c r="JRE797" s="14"/>
      <c r="JRF797" s="14"/>
      <c r="JRG797" s="14"/>
      <c r="JRH797" s="14"/>
      <c r="JRI797" s="14"/>
      <c r="JRJ797" s="14"/>
      <c r="JRK797" s="14"/>
      <c r="JRL797" s="14"/>
      <c r="JRM797" s="14"/>
      <c r="JRN797" s="14"/>
      <c r="JRO797" s="14"/>
      <c r="JRP797" s="14"/>
      <c r="JRQ797" s="14"/>
      <c r="JRR797" s="14"/>
      <c r="JRS797" s="14"/>
      <c r="JRT797" s="14"/>
      <c r="JRU797" s="14"/>
      <c r="JRV797" s="14"/>
      <c r="JRW797" s="14"/>
      <c r="JRX797" s="14"/>
      <c r="JRY797" s="14"/>
      <c r="JRZ797" s="14"/>
      <c r="JSA797" s="14"/>
      <c r="JSB797" s="14"/>
      <c r="JSC797" s="14"/>
      <c r="JSD797" s="14"/>
      <c r="JSE797" s="14"/>
      <c r="JSF797" s="14"/>
      <c r="JSG797" s="14"/>
      <c r="JSH797" s="14"/>
      <c r="JSI797" s="14"/>
      <c r="JSJ797" s="14"/>
      <c r="JSK797" s="14"/>
      <c r="JSL797" s="14"/>
      <c r="JSM797" s="14"/>
      <c r="JSN797" s="14"/>
      <c r="JSO797" s="14"/>
      <c r="JSP797" s="14"/>
      <c r="JSQ797" s="14"/>
      <c r="JSR797" s="14"/>
      <c r="JSS797" s="14"/>
      <c r="JST797" s="14"/>
      <c r="JSU797" s="14"/>
      <c r="JSV797" s="14"/>
      <c r="JSW797" s="14"/>
      <c r="JSX797" s="14"/>
      <c r="JSY797" s="14"/>
      <c r="JSZ797" s="14"/>
      <c r="JTA797" s="14"/>
      <c r="JTB797" s="14"/>
      <c r="JTC797" s="14"/>
      <c r="JTD797" s="14"/>
      <c r="JTE797" s="14"/>
      <c r="JTF797" s="14"/>
      <c r="JTG797" s="14"/>
      <c r="JTH797" s="14"/>
      <c r="JTI797" s="14"/>
      <c r="JTJ797" s="14"/>
      <c r="JTK797" s="14"/>
      <c r="JTL797" s="14"/>
      <c r="JTM797" s="14"/>
      <c r="JTN797" s="14"/>
      <c r="JTO797" s="14"/>
      <c r="JTP797" s="14"/>
      <c r="JTQ797" s="14"/>
      <c r="JTR797" s="14"/>
      <c r="JTS797" s="14"/>
      <c r="JTT797" s="14"/>
      <c r="JTU797" s="14"/>
      <c r="JTV797" s="14"/>
      <c r="JTW797" s="14"/>
      <c r="JTX797" s="14"/>
      <c r="JTY797" s="14"/>
      <c r="JTZ797" s="14"/>
      <c r="JUA797" s="14"/>
      <c r="JUB797" s="14"/>
      <c r="JUC797" s="14"/>
      <c r="JUD797" s="14"/>
      <c r="JUE797" s="14"/>
      <c r="JUF797" s="14"/>
      <c r="JUG797" s="14"/>
      <c r="JUH797" s="14"/>
      <c r="JUI797" s="14"/>
      <c r="JUJ797" s="14"/>
      <c r="JUK797" s="14"/>
      <c r="JUL797" s="14"/>
      <c r="JUM797" s="14"/>
      <c r="JUN797" s="14"/>
      <c r="JUO797" s="14"/>
      <c r="JUP797" s="14"/>
      <c r="JUQ797" s="14"/>
      <c r="JUR797" s="14"/>
      <c r="JUS797" s="14"/>
      <c r="JUT797" s="14"/>
      <c r="JUU797" s="14"/>
      <c r="JUV797" s="14"/>
      <c r="JUW797" s="14"/>
      <c r="JUX797" s="14"/>
      <c r="JUY797" s="14"/>
      <c r="JUZ797" s="14"/>
      <c r="JVA797" s="14"/>
      <c r="JVB797" s="14"/>
      <c r="JVC797" s="14"/>
      <c r="JVD797" s="14"/>
      <c r="JVE797" s="14"/>
      <c r="JVF797" s="14"/>
      <c r="JVG797" s="14"/>
      <c r="JVH797" s="14"/>
      <c r="JVI797" s="14"/>
      <c r="JVJ797" s="14"/>
      <c r="JVK797" s="14"/>
      <c r="JVL797" s="14"/>
      <c r="JVM797" s="14"/>
      <c r="JVN797" s="14"/>
      <c r="JVO797" s="14"/>
      <c r="JVP797" s="14"/>
      <c r="JVQ797" s="14"/>
      <c r="JVR797" s="14"/>
      <c r="JVS797" s="14"/>
      <c r="JVT797" s="14"/>
      <c r="JVU797" s="14"/>
      <c r="JVV797" s="14"/>
      <c r="JVW797" s="14"/>
      <c r="JVX797" s="14"/>
      <c r="JVY797" s="14"/>
      <c r="JVZ797" s="14"/>
      <c r="JWA797" s="14"/>
      <c r="JWB797" s="14"/>
      <c r="JWC797" s="14"/>
      <c r="JWD797" s="14"/>
      <c r="JWE797" s="14"/>
      <c r="JWF797" s="14"/>
      <c r="JWG797" s="14"/>
      <c r="JWH797" s="14"/>
      <c r="JWI797" s="14"/>
      <c r="JWJ797" s="14"/>
      <c r="JWK797" s="14"/>
      <c r="JWL797" s="14"/>
      <c r="JWM797" s="14"/>
      <c r="JWN797" s="14"/>
      <c r="JWO797" s="14"/>
      <c r="JWP797" s="14"/>
      <c r="JWQ797" s="14"/>
      <c r="JWR797" s="14"/>
      <c r="JWS797" s="14"/>
      <c r="JWT797" s="14"/>
      <c r="JWU797" s="14"/>
      <c r="JWV797" s="14"/>
      <c r="JWW797" s="14"/>
      <c r="JWX797" s="14"/>
      <c r="JWY797" s="14"/>
      <c r="JWZ797" s="14"/>
      <c r="JXA797" s="14"/>
      <c r="JXB797" s="14"/>
      <c r="JXC797" s="14"/>
      <c r="JXD797" s="14"/>
      <c r="JXE797" s="14"/>
      <c r="JXF797" s="14"/>
      <c r="JXG797" s="14"/>
      <c r="JXH797" s="14"/>
      <c r="JXI797" s="14"/>
      <c r="JXJ797" s="14"/>
      <c r="JXK797" s="14"/>
      <c r="JXL797" s="14"/>
      <c r="JXM797" s="14"/>
      <c r="JXN797" s="14"/>
      <c r="JXO797" s="14"/>
      <c r="JXP797" s="14"/>
      <c r="JXQ797" s="14"/>
      <c r="JXR797" s="14"/>
      <c r="JXS797" s="14"/>
      <c r="JXT797" s="14"/>
      <c r="JXU797" s="14"/>
      <c r="JXV797" s="14"/>
      <c r="JXW797" s="14"/>
      <c r="JXX797" s="14"/>
      <c r="JXY797" s="14"/>
      <c r="JXZ797" s="14"/>
      <c r="JYA797" s="14"/>
      <c r="JYB797" s="14"/>
      <c r="JYC797" s="14"/>
      <c r="JYD797" s="14"/>
      <c r="JYE797" s="14"/>
      <c r="JYF797" s="14"/>
      <c r="JYG797" s="14"/>
      <c r="JYH797" s="14"/>
      <c r="JYI797" s="14"/>
      <c r="JYJ797" s="14"/>
      <c r="JYK797" s="14"/>
      <c r="JYL797" s="14"/>
      <c r="JYM797" s="14"/>
      <c r="JYN797" s="14"/>
      <c r="JYO797" s="14"/>
      <c r="JYP797" s="14"/>
      <c r="JYQ797" s="14"/>
      <c r="JYR797" s="14"/>
      <c r="JYS797" s="14"/>
      <c r="JYT797" s="14"/>
      <c r="JYU797" s="14"/>
      <c r="JYV797" s="14"/>
      <c r="JYW797" s="14"/>
      <c r="JYX797" s="14"/>
      <c r="JYY797" s="14"/>
      <c r="JYZ797" s="14"/>
      <c r="JZA797" s="14"/>
      <c r="JZB797" s="14"/>
      <c r="JZC797" s="14"/>
      <c r="JZD797" s="14"/>
      <c r="JZE797" s="14"/>
      <c r="JZF797" s="14"/>
      <c r="JZG797" s="14"/>
      <c r="JZH797" s="14"/>
      <c r="JZI797" s="14"/>
      <c r="JZJ797" s="14"/>
      <c r="JZK797" s="14"/>
      <c r="JZL797" s="14"/>
      <c r="JZM797" s="14"/>
      <c r="JZN797" s="14"/>
      <c r="JZO797" s="14"/>
      <c r="JZP797" s="14"/>
      <c r="JZQ797" s="14"/>
      <c r="JZR797" s="14"/>
      <c r="JZS797" s="14"/>
      <c r="JZT797" s="14"/>
      <c r="JZU797" s="14"/>
      <c r="JZV797" s="14"/>
      <c r="JZW797" s="14"/>
      <c r="JZX797" s="14"/>
      <c r="JZY797" s="14"/>
      <c r="JZZ797" s="14"/>
      <c r="KAA797" s="14"/>
      <c r="KAB797" s="14"/>
      <c r="KAC797" s="14"/>
      <c r="KAD797" s="14"/>
      <c r="KAE797" s="14"/>
      <c r="KAF797" s="14"/>
      <c r="KAG797" s="14"/>
      <c r="KAH797" s="14"/>
      <c r="KAI797" s="14"/>
      <c r="KAJ797" s="14"/>
      <c r="KAK797" s="14"/>
      <c r="KAL797" s="14"/>
      <c r="KAM797" s="14"/>
      <c r="KAN797" s="14"/>
      <c r="KAO797" s="14"/>
      <c r="KAP797" s="14"/>
      <c r="KAQ797" s="14"/>
      <c r="KAR797" s="14"/>
      <c r="KAS797" s="14"/>
      <c r="KAT797" s="14"/>
      <c r="KAU797" s="14"/>
      <c r="KAV797" s="14"/>
      <c r="KAW797" s="14"/>
      <c r="KAX797" s="14"/>
      <c r="KAY797" s="14"/>
      <c r="KAZ797" s="14"/>
      <c r="KBA797" s="14"/>
      <c r="KBB797" s="14"/>
      <c r="KBC797" s="14"/>
      <c r="KBD797" s="14"/>
      <c r="KBE797" s="14"/>
      <c r="KBF797" s="14"/>
      <c r="KBG797" s="14"/>
      <c r="KBH797" s="14"/>
      <c r="KBI797" s="14"/>
      <c r="KBJ797" s="14"/>
      <c r="KBK797" s="14"/>
      <c r="KBL797" s="14"/>
      <c r="KBM797" s="14"/>
      <c r="KBN797" s="14"/>
      <c r="KBO797" s="14"/>
      <c r="KBP797" s="14"/>
      <c r="KBQ797" s="14"/>
      <c r="KBR797" s="14"/>
      <c r="KBS797" s="14"/>
      <c r="KBT797" s="14"/>
      <c r="KBU797" s="14"/>
      <c r="KBV797" s="14"/>
      <c r="KBW797" s="14"/>
      <c r="KBX797" s="14"/>
      <c r="KBY797" s="14"/>
      <c r="KBZ797" s="14"/>
      <c r="KCA797" s="14"/>
      <c r="KCB797" s="14"/>
      <c r="KCC797" s="14"/>
      <c r="KCD797" s="14"/>
      <c r="KCE797" s="14"/>
      <c r="KCF797" s="14"/>
      <c r="KCG797" s="14"/>
      <c r="KCH797" s="14"/>
      <c r="KCI797" s="14"/>
      <c r="KCJ797" s="14"/>
      <c r="KCK797" s="14"/>
      <c r="KCL797" s="14"/>
      <c r="KCM797" s="14"/>
      <c r="KCN797" s="14"/>
      <c r="KCO797" s="14"/>
      <c r="KCP797" s="14"/>
      <c r="KCQ797" s="14"/>
      <c r="KCR797" s="14"/>
      <c r="KCS797" s="14"/>
      <c r="KCT797" s="14"/>
      <c r="KCU797" s="14"/>
      <c r="KCV797" s="14"/>
      <c r="KCW797" s="14"/>
      <c r="KCX797" s="14"/>
      <c r="KCY797" s="14"/>
      <c r="KCZ797" s="14"/>
      <c r="KDA797" s="14"/>
      <c r="KDB797" s="14"/>
      <c r="KDC797" s="14"/>
      <c r="KDD797" s="14"/>
      <c r="KDE797" s="14"/>
      <c r="KDF797" s="14"/>
      <c r="KDG797" s="14"/>
      <c r="KDH797" s="14"/>
      <c r="KDI797" s="14"/>
      <c r="KDJ797" s="14"/>
      <c r="KDK797" s="14"/>
      <c r="KDL797" s="14"/>
      <c r="KDM797" s="14"/>
      <c r="KDN797" s="14"/>
      <c r="KDO797" s="14"/>
      <c r="KDP797" s="14"/>
      <c r="KDQ797" s="14"/>
      <c r="KDR797" s="14"/>
      <c r="KDS797" s="14"/>
      <c r="KDT797" s="14"/>
      <c r="KDU797" s="14"/>
      <c r="KDV797" s="14"/>
      <c r="KDW797" s="14"/>
      <c r="KDX797" s="14"/>
      <c r="KDY797" s="14"/>
      <c r="KDZ797" s="14"/>
      <c r="KEA797" s="14"/>
      <c r="KEB797" s="14"/>
      <c r="KEC797" s="14"/>
      <c r="KED797" s="14"/>
      <c r="KEE797" s="14"/>
      <c r="KEF797" s="14"/>
      <c r="KEG797" s="14"/>
      <c r="KEH797" s="14"/>
      <c r="KEI797" s="14"/>
      <c r="KEJ797" s="14"/>
      <c r="KEK797" s="14"/>
      <c r="KEL797" s="14"/>
      <c r="KEM797" s="14"/>
      <c r="KEN797" s="14"/>
      <c r="KEO797" s="14"/>
      <c r="KEP797" s="14"/>
      <c r="KEQ797" s="14"/>
      <c r="KER797" s="14"/>
      <c r="KES797" s="14"/>
      <c r="KET797" s="14"/>
      <c r="KEU797" s="14"/>
      <c r="KEV797" s="14"/>
      <c r="KEW797" s="14"/>
      <c r="KEX797" s="14"/>
      <c r="KEY797" s="14"/>
      <c r="KEZ797" s="14"/>
      <c r="KFA797" s="14"/>
      <c r="KFB797" s="14"/>
      <c r="KFC797" s="14"/>
      <c r="KFD797" s="14"/>
      <c r="KFE797" s="14"/>
      <c r="KFF797" s="14"/>
      <c r="KFG797" s="14"/>
      <c r="KFH797" s="14"/>
      <c r="KFI797" s="14"/>
      <c r="KFJ797" s="14"/>
      <c r="KFK797" s="14"/>
      <c r="KFL797" s="14"/>
      <c r="KFM797" s="14"/>
      <c r="KFN797" s="14"/>
      <c r="KFO797" s="14"/>
      <c r="KFP797" s="14"/>
      <c r="KFQ797" s="14"/>
      <c r="KFR797" s="14"/>
      <c r="KFS797" s="14"/>
      <c r="KFT797" s="14"/>
      <c r="KFU797" s="14"/>
      <c r="KFV797" s="14"/>
      <c r="KFW797" s="14"/>
      <c r="KFX797" s="14"/>
      <c r="KFY797" s="14"/>
      <c r="KFZ797" s="14"/>
      <c r="KGA797" s="14"/>
      <c r="KGB797" s="14"/>
      <c r="KGC797" s="14"/>
      <c r="KGD797" s="14"/>
      <c r="KGE797" s="14"/>
      <c r="KGF797" s="14"/>
      <c r="KGG797" s="14"/>
      <c r="KGH797" s="14"/>
      <c r="KGI797" s="14"/>
      <c r="KGJ797" s="14"/>
      <c r="KGK797" s="14"/>
      <c r="KGL797" s="14"/>
      <c r="KGM797" s="14"/>
      <c r="KGN797" s="14"/>
      <c r="KGO797" s="14"/>
      <c r="KGP797" s="14"/>
      <c r="KGQ797" s="14"/>
      <c r="KGR797" s="14"/>
      <c r="KGS797" s="14"/>
      <c r="KGT797" s="14"/>
      <c r="KGU797" s="14"/>
      <c r="KGV797" s="14"/>
      <c r="KGW797" s="14"/>
      <c r="KGX797" s="14"/>
      <c r="KGY797" s="14"/>
      <c r="KGZ797" s="14"/>
      <c r="KHA797" s="14"/>
      <c r="KHB797" s="14"/>
      <c r="KHC797" s="14"/>
      <c r="KHD797" s="14"/>
      <c r="KHE797" s="14"/>
      <c r="KHF797" s="14"/>
      <c r="KHG797" s="14"/>
      <c r="KHH797" s="14"/>
      <c r="KHI797" s="14"/>
      <c r="KHJ797" s="14"/>
      <c r="KHK797" s="14"/>
      <c r="KHL797" s="14"/>
      <c r="KHM797" s="14"/>
      <c r="KHN797" s="14"/>
      <c r="KHO797" s="14"/>
      <c r="KHP797" s="14"/>
      <c r="KHQ797" s="14"/>
      <c r="KHR797" s="14"/>
      <c r="KHS797" s="14"/>
      <c r="KHT797" s="14"/>
      <c r="KHU797" s="14"/>
      <c r="KHV797" s="14"/>
      <c r="KHW797" s="14"/>
      <c r="KHX797" s="14"/>
      <c r="KHY797" s="14"/>
      <c r="KHZ797" s="14"/>
      <c r="KIA797" s="14"/>
      <c r="KIB797" s="14"/>
      <c r="KIC797" s="14"/>
      <c r="KID797" s="14"/>
      <c r="KIE797" s="14"/>
      <c r="KIF797" s="14"/>
      <c r="KIG797" s="14"/>
      <c r="KIH797" s="14"/>
      <c r="KII797" s="14"/>
      <c r="KIJ797" s="14"/>
      <c r="KIK797" s="14"/>
      <c r="KIL797" s="14"/>
      <c r="KIM797" s="14"/>
      <c r="KIN797" s="14"/>
      <c r="KIO797" s="14"/>
      <c r="KIP797" s="14"/>
      <c r="KIQ797" s="14"/>
      <c r="KIR797" s="14"/>
      <c r="KIS797" s="14"/>
      <c r="KIT797" s="14"/>
      <c r="KIU797" s="14"/>
      <c r="KIV797" s="14"/>
      <c r="KIW797" s="14"/>
      <c r="KIX797" s="14"/>
      <c r="KIY797" s="14"/>
      <c r="KIZ797" s="14"/>
      <c r="KJA797" s="14"/>
      <c r="KJB797" s="14"/>
      <c r="KJC797" s="14"/>
      <c r="KJD797" s="14"/>
      <c r="KJE797" s="14"/>
      <c r="KJF797" s="14"/>
      <c r="KJG797" s="14"/>
      <c r="KJH797" s="14"/>
      <c r="KJI797" s="14"/>
      <c r="KJJ797" s="14"/>
      <c r="KJK797" s="14"/>
      <c r="KJL797" s="14"/>
      <c r="KJM797" s="14"/>
      <c r="KJN797" s="14"/>
      <c r="KJO797" s="14"/>
      <c r="KJP797" s="14"/>
      <c r="KJQ797" s="14"/>
      <c r="KJR797" s="14"/>
      <c r="KJS797" s="14"/>
      <c r="KJT797" s="14"/>
      <c r="KJU797" s="14"/>
      <c r="KJV797" s="14"/>
      <c r="KJW797" s="14"/>
      <c r="KJX797" s="14"/>
      <c r="KJY797" s="14"/>
      <c r="KJZ797" s="14"/>
      <c r="KKA797" s="14"/>
      <c r="KKB797" s="14"/>
      <c r="KKC797" s="14"/>
      <c r="KKD797" s="14"/>
      <c r="KKE797" s="14"/>
      <c r="KKF797" s="14"/>
      <c r="KKG797" s="14"/>
      <c r="KKH797" s="14"/>
      <c r="KKI797" s="14"/>
      <c r="KKJ797" s="14"/>
      <c r="KKK797" s="14"/>
      <c r="KKL797" s="14"/>
      <c r="KKM797" s="14"/>
      <c r="KKN797" s="14"/>
      <c r="KKO797" s="14"/>
      <c r="KKP797" s="14"/>
      <c r="KKQ797" s="14"/>
      <c r="KKR797" s="14"/>
      <c r="KKS797" s="14"/>
      <c r="KKT797" s="14"/>
      <c r="KKU797" s="14"/>
      <c r="KKV797" s="14"/>
      <c r="KKW797" s="14"/>
      <c r="KKX797" s="14"/>
      <c r="KKY797" s="14"/>
      <c r="KKZ797" s="14"/>
      <c r="KLA797" s="14"/>
      <c r="KLB797" s="14"/>
      <c r="KLC797" s="14"/>
      <c r="KLD797" s="14"/>
      <c r="KLE797" s="14"/>
      <c r="KLF797" s="14"/>
      <c r="KLG797" s="14"/>
      <c r="KLH797" s="14"/>
      <c r="KLI797" s="14"/>
      <c r="KLJ797" s="14"/>
      <c r="KLK797" s="14"/>
      <c r="KLL797" s="14"/>
      <c r="KLM797" s="14"/>
      <c r="KLN797" s="14"/>
      <c r="KLO797" s="14"/>
      <c r="KLP797" s="14"/>
      <c r="KLQ797" s="14"/>
      <c r="KLR797" s="14"/>
      <c r="KLS797" s="14"/>
      <c r="KLT797" s="14"/>
      <c r="KLU797" s="14"/>
      <c r="KLV797" s="14"/>
      <c r="KLW797" s="14"/>
      <c r="KLX797" s="14"/>
      <c r="KLY797" s="14"/>
      <c r="KLZ797" s="14"/>
      <c r="KMA797" s="14"/>
      <c r="KMB797" s="14"/>
      <c r="KMC797" s="14"/>
      <c r="KMD797" s="14"/>
      <c r="KME797" s="14"/>
      <c r="KMF797" s="14"/>
      <c r="KMG797" s="14"/>
      <c r="KMH797" s="14"/>
      <c r="KMI797" s="14"/>
      <c r="KMJ797" s="14"/>
      <c r="KMK797" s="14"/>
      <c r="KML797" s="14"/>
      <c r="KMM797" s="14"/>
      <c r="KMN797" s="14"/>
      <c r="KMO797" s="14"/>
      <c r="KMP797" s="14"/>
      <c r="KMQ797" s="14"/>
      <c r="KMR797" s="14"/>
      <c r="KMS797" s="14"/>
      <c r="KMT797" s="14"/>
      <c r="KMU797" s="14"/>
      <c r="KMV797" s="14"/>
      <c r="KMW797" s="14"/>
      <c r="KMX797" s="14"/>
      <c r="KMY797" s="14"/>
      <c r="KMZ797" s="14"/>
      <c r="KNA797" s="14"/>
      <c r="KNB797" s="14"/>
      <c r="KNC797" s="14"/>
      <c r="KND797" s="14"/>
      <c r="KNE797" s="14"/>
      <c r="KNF797" s="14"/>
      <c r="KNG797" s="14"/>
      <c r="KNH797" s="14"/>
      <c r="KNI797" s="14"/>
      <c r="KNJ797" s="14"/>
      <c r="KNK797" s="14"/>
      <c r="KNL797" s="14"/>
      <c r="KNM797" s="14"/>
      <c r="KNN797" s="14"/>
      <c r="KNO797" s="14"/>
      <c r="KNP797" s="14"/>
      <c r="KNQ797" s="14"/>
      <c r="KNR797" s="14"/>
      <c r="KNS797" s="14"/>
      <c r="KNT797" s="14"/>
      <c r="KNU797" s="14"/>
      <c r="KNV797" s="14"/>
      <c r="KNW797" s="14"/>
      <c r="KNX797" s="14"/>
      <c r="KNY797" s="14"/>
      <c r="KNZ797" s="14"/>
      <c r="KOA797" s="14"/>
      <c r="KOB797" s="14"/>
      <c r="KOC797" s="14"/>
      <c r="KOD797" s="14"/>
      <c r="KOE797" s="14"/>
      <c r="KOF797" s="14"/>
      <c r="KOG797" s="14"/>
      <c r="KOH797" s="14"/>
      <c r="KOI797" s="14"/>
      <c r="KOJ797" s="14"/>
      <c r="KOK797" s="14"/>
      <c r="KOL797" s="14"/>
      <c r="KOM797" s="14"/>
      <c r="KON797" s="14"/>
      <c r="KOO797" s="14"/>
      <c r="KOP797" s="14"/>
      <c r="KOQ797" s="14"/>
      <c r="KOR797" s="14"/>
      <c r="KOS797" s="14"/>
      <c r="KOT797" s="14"/>
      <c r="KOU797" s="14"/>
      <c r="KOV797" s="14"/>
      <c r="KOW797" s="14"/>
      <c r="KOX797" s="14"/>
      <c r="KOY797" s="14"/>
      <c r="KOZ797" s="14"/>
      <c r="KPA797" s="14"/>
      <c r="KPB797" s="14"/>
      <c r="KPC797" s="14"/>
      <c r="KPD797" s="14"/>
      <c r="KPE797" s="14"/>
      <c r="KPF797" s="14"/>
      <c r="KPG797" s="14"/>
      <c r="KPH797" s="14"/>
      <c r="KPI797" s="14"/>
      <c r="KPJ797" s="14"/>
      <c r="KPK797" s="14"/>
      <c r="KPL797" s="14"/>
      <c r="KPM797" s="14"/>
      <c r="KPN797" s="14"/>
      <c r="KPO797" s="14"/>
      <c r="KPP797" s="14"/>
      <c r="KPQ797" s="14"/>
      <c r="KPR797" s="14"/>
      <c r="KPS797" s="14"/>
      <c r="KPT797" s="14"/>
      <c r="KPU797" s="14"/>
      <c r="KPV797" s="14"/>
      <c r="KPW797" s="14"/>
      <c r="KPX797" s="14"/>
      <c r="KPY797" s="14"/>
      <c r="KPZ797" s="14"/>
      <c r="KQA797" s="14"/>
      <c r="KQB797" s="14"/>
      <c r="KQC797" s="14"/>
      <c r="KQD797" s="14"/>
      <c r="KQE797" s="14"/>
      <c r="KQF797" s="14"/>
      <c r="KQG797" s="14"/>
      <c r="KQH797" s="14"/>
      <c r="KQI797" s="14"/>
      <c r="KQJ797" s="14"/>
      <c r="KQK797" s="14"/>
      <c r="KQL797" s="14"/>
      <c r="KQM797" s="14"/>
      <c r="KQN797" s="14"/>
      <c r="KQO797" s="14"/>
      <c r="KQP797" s="14"/>
      <c r="KQQ797" s="14"/>
      <c r="KQR797" s="14"/>
      <c r="KQS797" s="14"/>
      <c r="KQT797" s="14"/>
      <c r="KQU797" s="14"/>
      <c r="KQV797" s="14"/>
      <c r="KQW797" s="14"/>
      <c r="KQX797" s="14"/>
      <c r="KQY797" s="14"/>
      <c r="KQZ797" s="14"/>
      <c r="KRA797" s="14"/>
      <c r="KRB797" s="14"/>
      <c r="KRC797" s="14"/>
      <c r="KRD797" s="14"/>
      <c r="KRE797" s="14"/>
      <c r="KRF797" s="14"/>
      <c r="KRG797" s="14"/>
      <c r="KRH797" s="14"/>
      <c r="KRI797" s="14"/>
      <c r="KRJ797" s="14"/>
      <c r="KRK797" s="14"/>
      <c r="KRL797" s="14"/>
      <c r="KRM797" s="14"/>
      <c r="KRN797" s="14"/>
      <c r="KRO797" s="14"/>
      <c r="KRP797" s="14"/>
      <c r="KRQ797" s="14"/>
      <c r="KRR797" s="14"/>
      <c r="KRS797" s="14"/>
      <c r="KRT797" s="14"/>
      <c r="KRU797" s="14"/>
      <c r="KRV797" s="14"/>
      <c r="KRW797" s="14"/>
      <c r="KRX797" s="14"/>
      <c r="KRY797" s="14"/>
      <c r="KRZ797" s="14"/>
      <c r="KSA797" s="14"/>
      <c r="KSB797" s="14"/>
      <c r="KSC797" s="14"/>
      <c r="KSD797" s="14"/>
      <c r="KSE797" s="14"/>
      <c r="KSF797" s="14"/>
      <c r="KSG797" s="14"/>
      <c r="KSH797" s="14"/>
      <c r="KSI797" s="14"/>
      <c r="KSJ797" s="14"/>
      <c r="KSK797" s="14"/>
      <c r="KSL797" s="14"/>
      <c r="KSM797" s="14"/>
      <c r="KSN797" s="14"/>
      <c r="KSO797" s="14"/>
      <c r="KSP797" s="14"/>
      <c r="KSQ797" s="14"/>
      <c r="KSR797" s="14"/>
      <c r="KSS797" s="14"/>
      <c r="KST797" s="14"/>
      <c r="KSU797" s="14"/>
      <c r="KSV797" s="14"/>
      <c r="KSW797" s="14"/>
      <c r="KSX797" s="14"/>
      <c r="KSY797" s="14"/>
      <c r="KSZ797" s="14"/>
      <c r="KTA797" s="14"/>
      <c r="KTB797" s="14"/>
      <c r="KTC797" s="14"/>
      <c r="KTD797" s="14"/>
      <c r="KTE797" s="14"/>
      <c r="KTF797" s="14"/>
      <c r="KTG797" s="14"/>
      <c r="KTH797" s="14"/>
      <c r="KTI797" s="14"/>
      <c r="KTJ797" s="14"/>
      <c r="KTK797" s="14"/>
      <c r="KTL797" s="14"/>
      <c r="KTM797" s="14"/>
      <c r="KTN797" s="14"/>
      <c r="KTO797" s="14"/>
      <c r="KTP797" s="14"/>
      <c r="KTQ797" s="14"/>
      <c r="KTR797" s="14"/>
      <c r="KTS797" s="14"/>
      <c r="KTT797" s="14"/>
      <c r="KTU797" s="14"/>
      <c r="KTV797" s="14"/>
      <c r="KTW797" s="14"/>
      <c r="KTX797" s="14"/>
      <c r="KTY797" s="14"/>
      <c r="KTZ797" s="14"/>
      <c r="KUA797" s="14"/>
      <c r="KUB797" s="14"/>
      <c r="KUC797" s="14"/>
      <c r="KUD797" s="14"/>
      <c r="KUE797" s="14"/>
      <c r="KUF797" s="14"/>
      <c r="KUG797" s="14"/>
      <c r="KUH797" s="14"/>
      <c r="KUI797" s="14"/>
      <c r="KUJ797" s="14"/>
      <c r="KUK797" s="14"/>
      <c r="KUL797" s="14"/>
      <c r="KUM797" s="14"/>
      <c r="KUN797" s="14"/>
      <c r="KUO797" s="14"/>
      <c r="KUP797" s="14"/>
      <c r="KUQ797" s="14"/>
      <c r="KUR797" s="14"/>
      <c r="KUS797" s="14"/>
      <c r="KUT797" s="14"/>
      <c r="KUU797" s="14"/>
      <c r="KUV797" s="14"/>
      <c r="KUW797" s="14"/>
      <c r="KUX797" s="14"/>
      <c r="KUY797" s="14"/>
      <c r="KUZ797" s="14"/>
      <c r="KVA797" s="14"/>
      <c r="KVB797" s="14"/>
      <c r="KVC797" s="14"/>
      <c r="KVD797" s="14"/>
      <c r="KVE797" s="14"/>
      <c r="KVF797" s="14"/>
      <c r="KVG797" s="14"/>
      <c r="KVH797" s="14"/>
      <c r="KVI797" s="14"/>
      <c r="KVJ797" s="14"/>
      <c r="KVK797" s="14"/>
      <c r="KVL797" s="14"/>
      <c r="KVM797" s="14"/>
      <c r="KVN797" s="14"/>
      <c r="KVO797" s="14"/>
      <c r="KVP797" s="14"/>
      <c r="KVQ797" s="14"/>
      <c r="KVR797" s="14"/>
      <c r="KVS797" s="14"/>
      <c r="KVT797" s="14"/>
      <c r="KVU797" s="14"/>
      <c r="KVV797" s="14"/>
      <c r="KVW797" s="14"/>
      <c r="KVX797" s="14"/>
      <c r="KVY797" s="14"/>
      <c r="KVZ797" s="14"/>
      <c r="KWA797" s="14"/>
      <c r="KWB797" s="14"/>
      <c r="KWC797" s="14"/>
      <c r="KWD797" s="14"/>
      <c r="KWE797" s="14"/>
      <c r="KWF797" s="14"/>
      <c r="KWG797" s="14"/>
      <c r="KWH797" s="14"/>
      <c r="KWI797" s="14"/>
      <c r="KWJ797" s="14"/>
      <c r="KWK797" s="14"/>
      <c r="KWL797" s="14"/>
      <c r="KWM797" s="14"/>
      <c r="KWN797" s="14"/>
      <c r="KWO797" s="14"/>
      <c r="KWP797" s="14"/>
      <c r="KWQ797" s="14"/>
      <c r="KWR797" s="14"/>
      <c r="KWS797" s="14"/>
      <c r="KWT797" s="14"/>
      <c r="KWU797" s="14"/>
      <c r="KWV797" s="14"/>
      <c r="KWW797" s="14"/>
      <c r="KWX797" s="14"/>
      <c r="KWY797" s="14"/>
      <c r="KWZ797" s="14"/>
      <c r="KXA797" s="14"/>
      <c r="KXB797" s="14"/>
      <c r="KXC797" s="14"/>
      <c r="KXD797" s="14"/>
      <c r="KXE797" s="14"/>
      <c r="KXF797" s="14"/>
      <c r="KXG797" s="14"/>
      <c r="KXH797" s="14"/>
      <c r="KXI797" s="14"/>
      <c r="KXJ797" s="14"/>
      <c r="KXK797" s="14"/>
      <c r="KXL797" s="14"/>
      <c r="KXM797" s="14"/>
      <c r="KXN797" s="14"/>
      <c r="KXO797" s="14"/>
      <c r="KXP797" s="14"/>
      <c r="KXQ797" s="14"/>
      <c r="KXR797" s="14"/>
      <c r="KXS797" s="14"/>
      <c r="KXT797" s="14"/>
      <c r="KXU797" s="14"/>
      <c r="KXV797" s="14"/>
      <c r="KXW797" s="14"/>
      <c r="KXX797" s="14"/>
      <c r="KXY797" s="14"/>
      <c r="KXZ797" s="14"/>
      <c r="KYA797" s="14"/>
      <c r="KYB797" s="14"/>
      <c r="KYC797" s="14"/>
      <c r="KYD797" s="14"/>
      <c r="KYE797" s="14"/>
      <c r="KYF797" s="14"/>
      <c r="KYG797" s="14"/>
      <c r="KYH797" s="14"/>
      <c r="KYI797" s="14"/>
      <c r="KYJ797" s="14"/>
      <c r="KYK797" s="14"/>
      <c r="KYL797" s="14"/>
      <c r="KYM797" s="14"/>
      <c r="KYN797" s="14"/>
      <c r="KYO797" s="14"/>
      <c r="KYP797" s="14"/>
      <c r="KYQ797" s="14"/>
      <c r="KYR797" s="14"/>
      <c r="KYS797" s="14"/>
      <c r="KYT797" s="14"/>
      <c r="KYU797" s="14"/>
      <c r="KYV797" s="14"/>
      <c r="KYW797" s="14"/>
      <c r="KYX797" s="14"/>
      <c r="KYY797" s="14"/>
      <c r="KYZ797" s="14"/>
      <c r="KZA797" s="14"/>
      <c r="KZB797" s="14"/>
      <c r="KZC797" s="14"/>
      <c r="KZD797" s="14"/>
      <c r="KZE797" s="14"/>
      <c r="KZF797" s="14"/>
      <c r="KZG797" s="14"/>
      <c r="KZH797" s="14"/>
      <c r="KZI797" s="14"/>
      <c r="KZJ797" s="14"/>
      <c r="KZK797" s="14"/>
      <c r="KZL797" s="14"/>
      <c r="KZM797" s="14"/>
      <c r="KZN797" s="14"/>
      <c r="KZO797" s="14"/>
      <c r="KZP797" s="14"/>
      <c r="KZQ797" s="14"/>
      <c r="KZR797" s="14"/>
      <c r="KZS797" s="14"/>
      <c r="KZT797" s="14"/>
      <c r="KZU797" s="14"/>
      <c r="KZV797" s="14"/>
      <c r="KZW797" s="14"/>
      <c r="KZX797" s="14"/>
      <c r="KZY797" s="14"/>
      <c r="KZZ797" s="14"/>
      <c r="LAA797" s="14"/>
      <c r="LAB797" s="14"/>
      <c r="LAC797" s="14"/>
      <c r="LAD797" s="14"/>
      <c r="LAE797" s="14"/>
      <c r="LAF797" s="14"/>
      <c r="LAG797" s="14"/>
      <c r="LAH797" s="14"/>
      <c r="LAI797" s="14"/>
      <c r="LAJ797" s="14"/>
      <c r="LAK797" s="14"/>
      <c r="LAL797" s="14"/>
      <c r="LAM797" s="14"/>
      <c r="LAN797" s="14"/>
      <c r="LAO797" s="14"/>
      <c r="LAP797" s="14"/>
      <c r="LAQ797" s="14"/>
      <c r="LAR797" s="14"/>
      <c r="LAS797" s="14"/>
      <c r="LAT797" s="14"/>
      <c r="LAU797" s="14"/>
      <c r="LAV797" s="14"/>
      <c r="LAW797" s="14"/>
      <c r="LAX797" s="14"/>
      <c r="LAY797" s="14"/>
      <c r="LAZ797" s="14"/>
      <c r="LBA797" s="14"/>
      <c r="LBB797" s="14"/>
      <c r="LBC797" s="14"/>
      <c r="LBD797" s="14"/>
      <c r="LBE797" s="14"/>
      <c r="LBF797" s="14"/>
      <c r="LBG797" s="14"/>
      <c r="LBH797" s="14"/>
      <c r="LBI797" s="14"/>
      <c r="LBJ797" s="14"/>
      <c r="LBK797" s="14"/>
      <c r="LBL797" s="14"/>
      <c r="LBM797" s="14"/>
      <c r="LBN797" s="14"/>
      <c r="LBO797" s="14"/>
      <c r="LBP797" s="14"/>
      <c r="LBQ797" s="14"/>
      <c r="LBR797" s="14"/>
      <c r="LBS797" s="14"/>
      <c r="LBT797" s="14"/>
      <c r="LBU797" s="14"/>
      <c r="LBV797" s="14"/>
      <c r="LBW797" s="14"/>
      <c r="LBX797" s="14"/>
      <c r="LBY797" s="14"/>
      <c r="LBZ797" s="14"/>
      <c r="LCA797" s="14"/>
      <c r="LCB797" s="14"/>
      <c r="LCC797" s="14"/>
      <c r="LCD797" s="14"/>
      <c r="LCE797" s="14"/>
      <c r="LCF797" s="14"/>
      <c r="LCG797" s="14"/>
      <c r="LCH797" s="14"/>
      <c r="LCI797" s="14"/>
      <c r="LCJ797" s="14"/>
      <c r="LCK797" s="14"/>
      <c r="LCL797" s="14"/>
      <c r="LCM797" s="14"/>
      <c r="LCN797" s="14"/>
      <c r="LCO797" s="14"/>
      <c r="LCP797" s="14"/>
      <c r="LCQ797" s="14"/>
      <c r="LCR797" s="14"/>
      <c r="LCS797" s="14"/>
      <c r="LCT797" s="14"/>
      <c r="LCU797" s="14"/>
      <c r="LCV797" s="14"/>
      <c r="LCW797" s="14"/>
      <c r="LCX797" s="14"/>
      <c r="LCY797" s="14"/>
      <c r="LCZ797" s="14"/>
      <c r="LDA797" s="14"/>
      <c r="LDB797" s="14"/>
      <c r="LDC797" s="14"/>
      <c r="LDD797" s="14"/>
      <c r="LDE797" s="14"/>
      <c r="LDF797" s="14"/>
      <c r="LDG797" s="14"/>
      <c r="LDH797" s="14"/>
      <c r="LDI797" s="14"/>
      <c r="LDJ797" s="14"/>
      <c r="LDK797" s="14"/>
      <c r="LDL797" s="14"/>
      <c r="LDM797" s="14"/>
      <c r="LDN797" s="14"/>
      <c r="LDO797" s="14"/>
      <c r="LDP797" s="14"/>
      <c r="LDQ797" s="14"/>
      <c r="LDR797" s="14"/>
      <c r="LDS797" s="14"/>
      <c r="LDT797" s="14"/>
      <c r="LDU797" s="14"/>
      <c r="LDV797" s="14"/>
      <c r="LDW797" s="14"/>
      <c r="LDX797" s="14"/>
      <c r="LDY797" s="14"/>
      <c r="LDZ797" s="14"/>
      <c r="LEA797" s="14"/>
      <c r="LEB797" s="14"/>
      <c r="LEC797" s="14"/>
      <c r="LED797" s="14"/>
      <c r="LEE797" s="14"/>
      <c r="LEF797" s="14"/>
      <c r="LEG797" s="14"/>
      <c r="LEH797" s="14"/>
      <c r="LEI797" s="14"/>
      <c r="LEJ797" s="14"/>
      <c r="LEK797" s="14"/>
      <c r="LEL797" s="14"/>
      <c r="LEM797" s="14"/>
      <c r="LEN797" s="14"/>
      <c r="LEO797" s="14"/>
      <c r="LEP797" s="14"/>
      <c r="LEQ797" s="14"/>
      <c r="LER797" s="14"/>
      <c r="LES797" s="14"/>
      <c r="LET797" s="14"/>
      <c r="LEU797" s="14"/>
      <c r="LEV797" s="14"/>
      <c r="LEW797" s="14"/>
      <c r="LEX797" s="14"/>
      <c r="LEY797" s="14"/>
      <c r="LEZ797" s="14"/>
      <c r="LFA797" s="14"/>
      <c r="LFB797" s="14"/>
      <c r="LFC797" s="14"/>
      <c r="LFD797" s="14"/>
      <c r="LFE797" s="14"/>
      <c r="LFF797" s="14"/>
      <c r="LFG797" s="14"/>
      <c r="LFH797" s="14"/>
      <c r="LFI797" s="14"/>
      <c r="LFJ797" s="14"/>
      <c r="LFK797" s="14"/>
      <c r="LFL797" s="14"/>
      <c r="LFM797" s="14"/>
      <c r="LFN797" s="14"/>
      <c r="LFO797" s="14"/>
      <c r="LFP797" s="14"/>
      <c r="LFQ797" s="14"/>
      <c r="LFR797" s="14"/>
      <c r="LFS797" s="14"/>
      <c r="LFT797" s="14"/>
      <c r="LFU797" s="14"/>
      <c r="LFV797" s="14"/>
      <c r="LFW797" s="14"/>
      <c r="LFX797" s="14"/>
      <c r="LFY797" s="14"/>
      <c r="LFZ797" s="14"/>
      <c r="LGA797" s="14"/>
      <c r="LGB797" s="14"/>
      <c r="LGC797" s="14"/>
      <c r="LGD797" s="14"/>
      <c r="LGE797" s="14"/>
      <c r="LGF797" s="14"/>
      <c r="LGG797" s="14"/>
      <c r="LGH797" s="14"/>
      <c r="LGI797" s="14"/>
      <c r="LGJ797" s="14"/>
      <c r="LGK797" s="14"/>
      <c r="LGL797" s="14"/>
      <c r="LGM797" s="14"/>
      <c r="LGN797" s="14"/>
      <c r="LGO797" s="14"/>
      <c r="LGP797" s="14"/>
      <c r="LGQ797" s="14"/>
      <c r="LGR797" s="14"/>
      <c r="LGS797" s="14"/>
      <c r="LGT797" s="14"/>
      <c r="LGU797" s="14"/>
      <c r="LGV797" s="14"/>
      <c r="LGW797" s="14"/>
      <c r="LGX797" s="14"/>
      <c r="LGY797" s="14"/>
      <c r="LGZ797" s="14"/>
      <c r="LHA797" s="14"/>
      <c r="LHB797" s="14"/>
      <c r="LHC797" s="14"/>
      <c r="LHD797" s="14"/>
      <c r="LHE797" s="14"/>
      <c r="LHF797" s="14"/>
      <c r="LHG797" s="14"/>
      <c r="LHH797" s="14"/>
      <c r="LHI797" s="14"/>
      <c r="LHJ797" s="14"/>
      <c r="LHK797" s="14"/>
      <c r="LHL797" s="14"/>
      <c r="LHM797" s="14"/>
      <c r="LHN797" s="14"/>
      <c r="LHO797" s="14"/>
      <c r="LHP797" s="14"/>
      <c r="LHQ797" s="14"/>
      <c r="LHR797" s="14"/>
      <c r="LHS797" s="14"/>
      <c r="LHT797" s="14"/>
      <c r="LHU797" s="14"/>
      <c r="LHV797" s="14"/>
      <c r="LHW797" s="14"/>
      <c r="LHX797" s="14"/>
      <c r="LHY797" s="14"/>
      <c r="LHZ797" s="14"/>
      <c r="LIA797" s="14"/>
      <c r="LIB797" s="14"/>
      <c r="LIC797" s="14"/>
      <c r="LID797" s="14"/>
      <c r="LIE797" s="14"/>
      <c r="LIF797" s="14"/>
      <c r="LIG797" s="14"/>
      <c r="LIH797" s="14"/>
      <c r="LII797" s="14"/>
      <c r="LIJ797" s="14"/>
      <c r="LIK797" s="14"/>
      <c r="LIL797" s="14"/>
      <c r="LIM797" s="14"/>
      <c r="LIN797" s="14"/>
      <c r="LIO797" s="14"/>
      <c r="LIP797" s="14"/>
      <c r="LIQ797" s="14"/>
      <c r="LIR797" s="14"/>
      <c r="LIS797" s="14"/>
      <c r="LIT797" s="14"/>
      <c r="LIU797" s="14"/>
      <c r="LIV797" s="14"/>
      <c r="LIW797" s="14"/>
      <c r="LIX797" s="14"/>
      <c r="LIY797" s="14"/>
      <c r="LIZ797" s="14"/>
      <c r="LJA797" s="14"/>
      <c r="LJB797" s="14"/>
      <c r="LJC797" s="14"/>
      <c r="LJD797" s="14"/>
      <c r="LJE797" s="14"/>
      <c r="LJF797" s="14"/>
      <c r="LJG797" s="14"/>
      <c r="LJH797" s="14"/>
      <c r="LJI797" s="14"/>
      <c r="LJJ797" s="14"/>
      <c r="LJK797" s="14"/>
      <c r="LJL797" s="14"/>
      <c r="LJM797" s="14"/>
      <c r="LJN797" s="14"/>
      <c r="LJO797" s="14"/>
      <c r="LJP797" s="14"/>
      <c r="LJQ797" s="14"/>
      <c r="LJR797" s="14"/>
      <c r="LJS797" s="14"/>
      <c r="LJT797" s="14"/>
      <c r="LJU797" s="14"/>
      <c r="LJV797" s="14"/>
      <c r="LJW797" s="14"/>
      <c r="LJX797" s="14"/>
      <c r="LJY797" s="14"/>
      <c r="LJZ797" s="14"/>
      <c r="LKA797" s="14"/>
      <c r="LKB797" s="14"/>
      <c r="LKC797" s="14"/>
      <c r="LKD797" s="14"/>
      <c r="LKE797" s="14"/>
      <c r="LKF797" s="14"/>
      <c r="LKG797" s="14"/>
      <c r="LKH797" s="14"/>
      <c r="LKI797" s="14"/>
      <c r="LKJ797" s="14"/>
      <c r="LKK797" s="14"/>
      <c r="LKL797" s="14"/>
      <c r="LKM797" s="14"/>
      <c r="LKN797" s="14"/>
      <c r="LKO797" s="14"/>
      <c r="LKP797" s="14"/>
      <c r="LKQ797" s="14"/>
      <c r="LKR797" s="14"/>
      <c r="LKS797" s="14"/>
      <c r="LKT797" s="14"/>
      <c r="LKU797" s="14"/>
      <c r="LKV797" s="14"/>
      <c r="LKW797" s="14"/>
      <c r="LKX797" s="14"/>
      <c r="LKY797" s="14"/>
      <c r="LKZ797" s="14"/>
      <c r="LLA797" s="14"/>
      <c r="LLB797" s="14"/>
      <c r="LLC797" s="14"/>
      <c r="LLD797" s="14"/>
      <c r="LLE797" s="14"/>
      <c r="LLF797" s="14"/>
      <c r="LLG797" s="14"/>
      <c r="LLH797" s="14"/>
      <c r="LLI797" s="14"/>
      <c r="LLJ797" s="14"/>
      <c r="LLK797" s="14"/>
      <c r="LLL797" s="14"/>
      <c r="LLM797" s="14"/>
      <c r="LLN797" s="14"/>
      <c r="LLO797" s="14"/>
      <c r="LLP797" s="14"/>
      <c r="LLQ797" s="14"/>
      <c r="LLR797" s="14"/>
      <c r="LLS797" s="14"/>
      <c r="LLT797" s="14"/>
      <c r="LLU797" s="14"/>
      <c r="LLV797" s="14"/>
      <c r="LLW797" s="14"/>
      <c r="LLX797" s="14"/>
      <c r="LLY797" s="14"/>
      <c r="LLZ797" s="14"/>
      <c r="LMA797" s="14"/>
      <c r="LMB797" s="14"/>
      <c r="LMC797" s="14"/>
      <c r="LMD797" s="14"/>
      <c r="LME797" s="14"/>
      <c r="LMF797" s="14"/>
      <c r="LMG797" s="14"/>
      <c r="LMH797" s="14"/>
      <c r="LMI797" s="14"/>
      <c r="LMJ797" s="14"/>
      <c r="LMK797" s="14"/>
      <c r="LML797" s="14"/>
      <c r="LMM797" s="14"/>
      <c r="LMN797" s="14"/>
      <c r="LMO797" s="14"/>
      <c r="LMP797" s="14"/>
      <c r="LMQ797" s="14"/>
      <c r="LMR797" s="14"/>
      <c r="LMS797" s="14"/>
      <c r="LMT797" s="14"/>
      <c r="LMU797" s="14"/>
      <c r="LMV797" s="14"/>
      <c r="LMW797" s="14"/>
      <c r="LMX797" s="14"/>
      <c r="LMY797" s="14"/>
      <c r="LMZ797" s="14"/>
      <c r="LNA797" s="14"/>
      <c r="LNB797" s="14"/>
      <c r="LNC797" s="14"/>
      <c r="LND797" s="14"/>
      <c r="LNE797" s="14"/>
      <c r="LNF797" s="14"/>
      <c r="LNG797" s="14"/>
      <c r="LNH797" s="14"/>
      <c r="LNI797" s="14"/>
      <c r="LNJ797" s="14"/>
      <c r="LNK797" s="14"/>
      <c r="LNL797" s="14"/>
      <c r="LNM797" s="14"/>
      <c r="LNN797" s="14"/>
      <c r="LNO797" s="14"/>
      <c r="LNP797" s="14"/>
      <c r="LNQ797" s="14"/>
      <c r="LNR797" s="14"/>
      <c r="LNS797" s="14"/>
      <c r="LNT797" s="14"/>
      <c r="LNU797" s="14"/>
      <c r="LNV797" s="14"/>
      <c r="LNW797" s="14"/>
      <c r="LNX797" s="14"/>
      <c r="LNY797" s="14"/>
      <c r="LNZ797" s="14"/>
      <c r="LOA797" s="14"/>
      <c r="LOB797" s="14"/>
      <c r="LOC797" s="14"/>
      <c r="LOD797" s="14"/>
      <c r="LOE797" s="14"/>
      <c r="LOF797" s="14"/>
      <c r="LOG797" s="14"/>
      <c r="LOH797" s="14"/>
      <c r="LOI797" s="14"/>
      <c r="LOJ797" s="14"/>
      <c r="LOK797" s="14"/>
      <c r="LOL797" s="14"/>
      <c r="LOM797" s="14"/>
      <c r="LON797" s="14"/>
      <c r="LOO797" s="14"/>
      <c r="LOP797" s="14"/>
      <c r="LOQ797" s="14"/>
      <c r="LOR797" s="14"/>
      <c r="LOS797" s="14"/>
      <c r="LOT797" s="14"/>
      <c r="LOU797" s="14"/>
      <c r="LOV797" s="14"/>
      <c r="LOW797" s="14"/>
      <c r="LOX797" s="14"/>
      <c r="LOY797" s="14"/>
      <c r="LOZ797" s="14"/>
      <c r="LPA797" s="14"/>
      <c r="LPB797" s="14"/>
      <c r="LPC797" s="14"/>
      <c r="LPD797" s="14"/>
      <c r="LPE797" s="14"/>
      <c r="LPF797" s="14"/>
      <c r="LPG797" s="14"/>
      <c r="LPH797" s="14"/>
      <c r="LPI797" s="14"/>
      <c r="LPJ797" s="14"/>
      <c r="LPK797" s="14"/>
      <c r="LPL797" s="14"/>
      <c r="LPM797" s="14"/>
      <c r="LPN797" s="14"/>
      <c r="LPO797" s="14"/>
      <c r="LPP797" s="14"/>
      <c r="LPQ797" s="14"/>
      <c r="LPR797" s="14"/>
      <c r="LPS797" s="14"/>
      <c r="LPT797" s="14"/>
      <c r="LPU797" s="14"/>
      <c r="LPV797" s="14"/>
      <c r="LPW797" s="14"/>
      <c r="LPX797" s="14"/>
      <c r="LPY797" s="14"/>
      <c r="LPZ797" s="14"/>
      <c r="LQA797" s="14"/>
      <c r="LQB797" s="14"/>
      <c r="LQC797" s="14"/>
      <c r="LQD797" s="14"/>
      <c r="LQE797" s="14"/>
      <c r="LQF797" s="14"/>
      <c r="LQG797" s="14"/>
      <c r="LQH797" s="14"/>
      <c r="LQI797" s="14"/>
      <c r="LQJ797" s="14"/>
      <c r="LQK797" s="14"/>
      <c r="LQL797" s="14"/>
      <c r="LQM797" s="14"/>
      <c r="LQN797" s="14"/>
      <c r="LQO797" s="14"/>
      <c r="LQP797" s="14"/>
      <c r="LQQ797" s="14"/>
      <c r="LQR797" s="14"/>
      <c r="LQS797" s="14"/>
      <c r="LQT797" s="14"/>
      <c r="LQU797" s="14"/>
      <c r="LQV797" s="14"/>
      <c r="LQW797" s="14"/>
      <c r="LQX797" s="14"/>
      <c r="LQY797" s="14"/>
      <c r="LQZ797" s="14"/>
      <c r="LRA797" s="14"/>
      <c r="LRB797" s="14"/>
      <c r="LRC797" s="14"/>
      <c r="LRD797" s="14"/>
      <c r="LRE797" s="14"/>
      <c r="LRF797" s="14"/>
      <c r="LRG797" s="14"/>
      <c r="LRH797" s="14"/>
      <c r="LRI797" s="14"/>
      <c r="LRJ797" s="14"/>
      <c r="LRK797" s="14"/>
      <c r="LRL797" s="14"/>
      <c r="LRM797" s="14"/>
      <c r="LRN797" s="14"/>
      <c r="LRO797" s="14"/>
      <c r="LRP797" s="14"/>
      <c r="LRQ797" s="14"/>
      <c r="LRR797" s="14"/>
      <c r="LRS797" s="14"/>
      <c r="LRT797" s="14"/>
      <c r="LRU797" s="14"/>
      <c r="LRV797" s="14"/>
      <c r="LRW797" s="14"/>
      <c r="LRX797" s="14"/>
      <c r="LRY797" s="14"/>
      <c r="LRZ797" s="14"/>
      <c r="LSA797" s="14"/>
      <c r="LSB797" s="14"/>
      <c r="LSC797" s="14"/>
      <c r="LSD797" s="14"/>
      <c r="LSE797" s="14"/>
      <c r="LSF797" s="14"/>
      <c r="LSG797" s="14"/>
      <c r="LSH797" s="14"/>
      <c r="LSI797" s="14"/>
      <c r="LSJ797" s="14"/>
      <c r="LSK797" s="14"/>
      <c r="LSL797" s="14"/>
      <c r="LSM797" s="14"/>
      <c r="LSN797" s="14"/>
      <c r="LSO797" s="14"/>
      <c r="LSP797" s="14"/>
      <c r="LSQ797" s="14"/>
      <c r="LSR797" s="14"/>
      <c r="LSS797" s="14"/>
      <c r="LST797" s="14"/>
      <c r="LSU797" s="14"/>
      <c r="LSV797" s="14"/>
      <c r="LSW797" s="14"/>
      <c r="LSX797" s="14"/>
      <c r="LSY797" s="14"/>
      <c r="LSZ797" s="14"/>
      <c r="LTA797" s="14"/>
      <c r="LTB797" s="14"/>
      <c r="LTC797" s="14"/>
      <c r="LTD797" s="14"/>
      <c r="LTE797" s="14"/>
      <c r="LTF797" s="14"/>
      <c r="LTG797" s="14"/>
      <c r="LTH797" s="14"/>
      <c r="LTI797" s="14"/>
      <c r="LTJ797" s="14"/>
      <c r="LTK797" s="14"/>
      <c r="LTL797" s="14"/>
      <c r="LTM797" s="14"/>
      <c r="LTN797" s="14"/>
      <c r="LTO797" s="14"/>
      <c r="LTP797" s="14"/>
      <c r="LTQ797" s="14"/>
      <c r="LTR797" s="14"/>
      <c r="LTS797" s="14"/>
      <c r="LTT797" s="14"/>
      <c r="LTU797" s="14"/>
      <c r="LTV797" s="14"/>
      <c r="LTW797" s="14"/>
      <c r="LTX797" s="14"/>
      <c r="LTY797" s="14"/>
      <c r="LTZ797" s="14"/>
      <c r="LUA797" s="14"/>
      <c r="LUB797" s="14"/>
      <c r="LUC797" s="14"/>
      <c r="LUD797" s="14"/>
      <c r="LUE797" s="14"/>
      <c r="LUF797" s="14"/>
      <c r="LUG797" s="14"/>
      <c r="LUH797" s="14"/>
      <c r="LUI797" s="14"/>
      <c r="LUJ797" s="14"/>
      <c r="LUK797" s="14"/>
      <c r="LUL797" s="14"/>
      <c r="LUM797" s="14"/>
      <c r="LUN797" s="14"/>
      <c r="LUO797" s="14"/>
      <c r="LUP797" s="14"/>
      <c r="LUQ797" s="14"/>
      <c r="LUR797" s="14"/>
      <c r="LUS797" s="14"/>
      <c r="LUT797" s="14"/>
      <c r="LUU797" s="14"/>
      <c r="LUV797" s="14"/>
      <c r="LUW797" s="14"/>
      <c r="LUX797" s="14"/>
      <c r="LUY797" s="14"/>
      <c r="LUZ797" s="14"/>
      <c r="LVA797" s="14"/>
      <c r="LVB797" s="14"/>
      <c r="LVC797" s="14"/>
      <c r="LVD797" s="14"/>
      <c r="LVE797" s="14"/>
      <c r="LVF797" s="14"/>
      <c r="LVG797" s="14"/>
      <c r="LVH797" s="14"/>
      <c r="LVI797" s="14"/>
      <c r="LVJ797" s="14"/>
      <c r="LVK797" s="14"/>
      <c r="LVL797" s="14"/>
      <c r="LVM797" s="14"/>
      <c r="LVN797" s="14"/>
      <c r="LVO797" s="14"/>
      <c r="LVP797" s="14"/>
      <c r="LVQ797" s="14"/>
      <c r="LVR797" s="14"/>
      <c r="LVS797" s="14"/>
      <c r="LVT797" s="14"/>
      <c r="LVU797" s="14"/>
      <c r="LVV797" s="14"/>
      <c r="LVW797" s="14"/>
      <c r="LVX797" s="14"/>
      <c r="LVY797" s="14"/>
      <c r="LVZ797" s="14"/>
      <c r="LWA797" s="14"/>
      <c r="LWB797" s="14"/>
      <c r="LWC797" s="14"/>
      <c r="LWD797" s="14"/>
      <c r="LWE797" s="14"/>
      <c r="LWF797" s="14"/>
      <c r="LWG797" s="14"/>
      <c r="LWH797" s="14"/>
      <c r="LWI797" s="14"/>
      <c r="LWJ797" s="14"/>
      <c r="LWK797" s="14"/>
      <c r="LWL797" s="14"/>
      <c r="LWM797" s="14"/>
      <c r="LWN797" s="14"/>
      <c r="LWO797" s="14"/>
      <c r="LWP797" s="14"/>
      <c r="LWQ797" s="14"/>
      <c r="LWR797" s="14"/>
      <c r="LWS797" s="14"/>
      <c r="LWT797" s="14"/>
      <c r="LWU797" s="14"/>
      <c r="LWV797" s="14"/>
      <c r="LWW797" s="14"/>
      <c r="LWX797" s="14"/>
      <c r="LWY797" s="14"/>
      <c r="LWZ797" s="14"/>
      <c r="LXA797" s="14"/>
      <c r="LXB797" s="14"/>
      <c r="LXC797" s="14"/>
      <c r="LXD797" s="14"/>
      <c r="LXE797" s="14"/>
      <c r="LXF797" s="14"/>
      <c r="LXG797" s="14"/>
      <c r="LXH797" s="14"/>
      <c r="LXI797" s="14"/>
      <c r="LXJ797" s="14"/>
      <c r="LXK797" s="14"/>
      <c r="LXL797" s="14"/>
      <c r="LXM797" s="14"/>
      <c r="LXN797" s="14"/>
      <c r="LXO797" s="14"/>
      <c r="LXP797" s="14"/>
      <c r="LXQ797" s="14"/>
      <c r="LXR797" s="14"/>
      <c r="LXS797" s="14"/>
      <c r="LXT797" s="14"/>
      <c r="LXU797" s="14"/>
      <c r="LXV797" s="14"/>
      <c r="LXW797" s="14"/>
      <c r="LXX797" s="14"/>
      <c r="LXY797" s="14"/>
      <c r="LXZ797" s="14"/>
      <c r="LYA797" s="14"/>
      <c r="LYB797" s="14"/>
      <c r="LYC797" s="14"/>
      <c r="LYD797" s="14"/>
      <c r="LYE797" s="14"/>
      <c r="LYF797" s="14"/>
      <c r="LYG797" s="14"/>
      <c r="LYH797" s="14"/>
      <c r="LYI797" s="14"/>
      <c r="LYJ797" s="14"/>
      <c r="LYK797" s="14"/>
      <c r="LYL797" s="14"/>
      <c r="LYM797" s="14"/>
      <c r="LYN797" s="14"/>
      <c r="LYO797" s="14"/>
      <c r="LYP797" s="14"/>
      <c r="LYQ797" s="14"/>
      <c r="LYR797" s="14"/>
      <c r="LYS797" s="14"/>
      <c r="LYT797" s="14"/>
      <c r="LYU797" s="14"/>
      <c r="LYV797" s="14"/>
      <c r="LYW797" s="14"/>
      <c r="LYX797" s="14"/>
      <c r="LYY797" s="14"/>
      <c r="LYZ797" s="14"/>
      <c r="LZA797" s="14"/>
      <c r="LZB797" s="14"/>
      <c r="LZC797" s="14"/>
      <c r="LZD797" s="14"/>
      <c r="LZE797" s="14"/>
      <c r="LZF797" s="14"/>
      <c r="LZG797" s="14"/>
      <c r="LZH797" s="14"/>
      <c r="LZI797" s="14"/>
      <c r="LZJ797" s="14"/>
      <c r="LZK797" s="14"/>
      <c r="LZL797" s="14"/>
      <c r="LZM797" s="14"/>
      <c r="LZN797" s="14"/>
      <c r="LZO797" s="14"/>
      <c r="LZP797" s="14"/>
      <c r="LZQ797" s="14"/>
      <c r="LZR797" s="14"/>
      <c r="LZS797" s="14"/>
      <c r="LZT797" s="14"/>
      <c r="LZU797" s="14"/>
      <c r="LZV797" s="14"/>
      <c r="LZW797" s="14"/>
      <c r="LZX797" s="14"/>
      <c r="LZY797" s="14"/>
      <c r="LZZ797" s="14"/>
      <c r="MAA797" s="14"/>
      <c r="MAB797" s="14"/>
      <c r="MAC797" s="14"/>
      <c r="MAD797" s="14"/>
      <c r="MAE797" s="14"/>
      <c r="MAF797" s="14"/>
      <c r="MAG797" s="14"/>
      <c r="MAH797" s="14"/>
      <c r="MAI797" s="14"/>
      <c r="MAJ797" s="14"/>
      <c r="MAK797" s="14"/>
      <c r="MAL797" s="14"/>
      <c r="MAM797" s="14"/>
      <c r="MAN797" s="14"/>
      <c r="MAO797" s="14"/>
      <c r="MAP797" s="14"/>
      <c r="MAQ797" s="14"/>
      <c r="MAR797" s="14"/>
      <c r="MAS797" s="14"/>
      <c r="MAT797" s="14"/>
      <c r="MAU797" s="14"/>
      <c r="MAV797" s="14"/>
      <c r="MAW797" s="14"/>
      <c r="MAX797" s="14"/>
      <c r="MAY797" s="14"/>
      <c r="MAZ797" s="14"/>
      <c r="MBA797" s="14"/>
      <c r="MBB797" s="14"/>
      <c r="MBC797" s="14"/>
      <c r="MBD797" s="14"/>
      <c r="MBE797" s="14"/>
      <c r="MBF797" s="14"/>
      <c r="MBG797" s="14"/>
      <c r="MBH797" s="14"/>
      <c r="MBI797" s="14"/>
      <c r="MBJ797" s="14"/>
      <c r="MBK797" s="14"/>
      <c r="MBL797" s="14"/>
      <c r="MBM797" s="14"/>
      <c r="MBN797" s="14"/>
      <c r="MBO797" s="14"/>
      <c r="MBP797" s="14"/>
      <c r="MBQ797" s="14"/>
      <c r="MBR797" s="14"/>
      <c r="MBS797" s="14"/>
      <c r="MBT797" s="14"/>
      <c r="MBU797" s="14"/>
      <c r="MBV797" s="14"/>
      <c r="MBW797" s="14"/>
      <c r="MBX797" s="14"/>
      <c r="MBY797" s="14"/>
      <c r="MBZ797" s="14"/>
      <c r="MCA797" s="14"/>
      <c r="MCB797" s="14"/>
      <c r="MCC797" s="14"/>
      <c r="MCD797" s="14"/>
      <c r="MCE797" s="14"/>
      <c r="MCF797" s="14"/>
      <c r="MCG797" s="14"/>
      <c r="MCH797" s="14"/>
      <c r="MCI797" s="14"/>
      <c r="MCJ797" s="14"/>
      <c r="MCK797" s="14"/>
      <c r="MCL797" s="14"/>
      <c r="MCM797" s="14"/>
      <c r="MCN797" s="14"/>
      <c r="MCO797" s="14"/>
      <c r="MCP797" s="14"/>
      <c r="MCQ797" s="14"/>
      <c r="MCR797" s="14"/>
      <c r="MCS797" s="14"/>
      <c r="MCT797" s="14"/>
      <c r="MCU797" s="14"/>
      <c r="MCV797" s="14"/>
      <c r="MCW797" s="14"/>
      <c r="MCX797" s="14"/>
      <c r="MCY797" s="14"/>
      <c r="MCZ797" s="14"/>
      <c r="MDA797" s="14"/>
      <c r="MDB797" s="14"/>
      <c r="MDC797" s="14"/>
      <c r="MDD797" s="14"/>
      <c r="MDE797" s="14"/>
      <c r="MDF797" s="14"/>
      <c r="MDG797" s="14"/>
      <c r="MDH797" s="14"/>
      <c r="MDI797" s="14"/>
      <c r="MDJ797" s="14"/>
      <c r="MDK797" s="14"/>
      <c r="MDL797" s="14"/>
      <c r="MDM797" s="14"/>
      <c r="MDN797" s="14"/>
      <c r="MDO797" s="14"/>
      <c r="MDP797" s="14"/>
      <c r="MDQ797" s="14"/>
      <c r="MDR797" s="14"/>
      <c r="MDS797" s="14"/>
      <c r="MDT797" s="14"/>
      <c r="MDU797" s="14"/>
      <c r="MDV797" s="14"/>
      <c r="MDW797" s="14"/>
      <c r="MDX797" s="14"/>
      <c r="MDY797" s="14"/>
      <c r="MDZ797" s="14"/>
      <c r="MEA797" s="14"/>
      <c r="MEB797" s="14"/>
      <c r="MEC797" s="14"/>
      <c r="MED797" s="14"/>
      <c r="MEE797" s="14"/>
      <c r="MEF797" s="14"/>
      <c r="MEG797" s="14"/>
      <c r="MEH797" s="14"/>
      <c r="MEI797" s="14"/>
      <c r="MEJ797" s="14"/>
      <c r="MEK797" s="14"/>
      <c r="MEL797" s="14"/>
      <c r="MEM797" s="14"/>
      <c r="MEN797" s="14"/>
      <c r="MEO797" s="14"/>
      <c r="MEP797" s="14"/>
      <c r="MEQ797" s="14"/>
      <c r="MER797" s="14"/>
      <c r="MES797" s="14"/>
      <c r="MET797" s="14"/>
      <c r="MEU797" s="14"/>
      <c r="MEV797" s="14"/>
      <c r="MEW797" s="14"/>
      <c r="MEX797" s="14"/>
      <c r="MEY797" s="14"/>
      <c r="MEZ797" s="14"/>
      <c r="MFA797" s="14"/>
      <c r="MFB797" s="14"/>
      <c r="MFC797" s="14"/>
      <c r="MFD797" s="14"/>
      <c r="MFE797" s="14"/>
      <c r="MFF797" s="14"/>
      <c r="MFG797" s="14"/>
      <c r="MFH797" s="14"/>
      <c r="MFI797" s="14"/>
      <c r="MFJ797" s="14"/>
      <c r="MFK797" s="14"/>
      <c r="MFL797" s="14"/>
      <c r="MFM797" s="14"/>
      <c r="MFN797" s="14"/>
      <c r="MFO797" s="14"/>
      <c r="MFP797" s="14"/>
      <c r="MFQ797" s="14"/>
      <c r="MFR797" s="14"/>
      <c r="MFS797" s="14"/>
      <c r="MFT797" s="14"/>
      <c r="MFU797" s="14"/>
      <c r="MFV797" s="14"/>
      <c r="MFW797" s="14"/>
      <c r="MFX797" s="14"/>
      <c r="MFY797" s="14"/>
      <c r="MFZ797" s="14"/>
      <c r="MGA797" s="14"/>
      <c r="MGB797" s="14"/>
      <c r="MGC797" s="14"/>
      <c r="MGD797" s="14"/>
      <c r="MGE797" s="14"/>
      <c r="MGF797" s="14"/>
      <c r="MGG797" s="14"/>
      <c r="MGH797" s="14"/>
      <c r="MGI797" s="14"/>
      <c r="MGJ797" s="14"/>
      <c r="MGK797" s="14"/>
      <c r="MGL797" s="14"/>
      <c r="MGM797" s="14"/>
      <c r="MGN797" s="14"/>
      <c r="MGO797" s="14"/>
      <c r="MGP797" s="14"/>
      <c r="MGQ797" s="14"/>
      <c r="MGR797" s="14"/>
      <c r="MGS797" s="14"/>
      <c r="MGT797" s="14"/>
      <c r="MGU797" s="14"/>
      <c r="MGV797" s="14"/>
      <c r="MGW797" s="14"/>
      <c r="MGX797" s="14"/>
      <c r="MGY797" s="14"/>
      <c r="MGZ797" s="14"/>
      <c r="MHA797" s="14"/>
      <c r="MHB797" s="14"/>
      <c r="MHC797" s="14"/>
      <c r="MHD797" s="14"/>
      <c r="MHE797" s="14"/>
      <c r="MHF797" s="14"/>
      <c r="MHG797" s="14"/>
      <c r="MHH797" s="14"/>
      <c r="MHI797" s="14"/>
      <c r="MHJ797" s="14"/>
      <c r="MHK797" s="14"/>
      <c r="MHL797" s="14"/>
      <c r="MHM797" s="14"/>
      <c r="MHN797" s="14"/>
      <c r="MHO797" s="14"/>
      <c r="MHP797" s="14"/>
      <c r="MHQ797" s="14"/>
      <c r="MHR797" s="14"/>
      <c r="MHS797" s="14"/>
      <c r="MHT797" s="14"/>
      <c r="MHU797" s="14"/>
      <c r="MHV797" s="14"/>
      <c r="MHW797" s="14"/>
      <c r="MHX797" s="14"/>
      <c r="MHY797" s="14"/>
      <c r="MHZ797" s="14"/>
      <c r="MIA797" s="14"/>
      <c r="MIB797" s="14"/>
      <c r="MIC797" s="14"/>
      <c r="MID797" s="14"/>
      <c r="MIE797" s="14"/>
      <c r="MIF797" s="14"/>
      <c r="MIG797" s="14"/>
      <c r="MIH797" s="14"/>
      <c r="MII797" s="14"/>
      <c r="MIJ797" s="14"/>
      <c r="MIK797" s="14"/>
      <c r="MIL797" s="14"/>
      <c r="MIM797" s="14"/>
      <c r="MIN797" s="14"/>
      <c r="MIO797" s="14"/>
      <c r="MIP797" s="14"/>
      <c r="MIQ797" s="14"/>
      <c r="MIR797" s="14"/>
      <c r="MIS797" s="14"/>
      <c r="MIT797" s="14"/>
      <c r="MIU797" s="14"/>
      <c r="MIV797" s="14"/>
      <c r="MIW797" s="14"/>
      <c r="MIX797" s="14"/>
      <c r="MIY797" s="14"/>
      <c r="MIZ797" s="14"/>
      <c r="MJA797" s="14"/>
      <c r="MJB797" s="14"/>
      <c r="MJC797" s="14"/>
      <c r="MJD797" s="14"/>
      <c r="MJE797" s="14"/>
      <c r="MJF797" s="14"/>
      <c r="MJG797" s="14"/>
      <c r="MJH797" s="14"/>
      <c r="MJI797" s="14"/>
      <c r="MJJ797" s="14"/>
      <c r="MJK797" s="14"/>
      <c r="MJL797" s="14"/>
      <c r="MJM797" s="14"/>
      <c r="MJN797" s="14"/>
      <c r="MJO797" s="14"/>
      <c r="MJP797" s="14"/>
      <c r="MJQ797" s="14"/>
      <c r="MJR797" s="14"/>
      <c r="MJS797" s="14"/>
      <c r="MJT797" s="14"/>
      <c r="MJU797" s="14"/>
      <c r="MJV797" s="14"/>
      <c r="MJW797" s="14"/>
      <c r="MJX797" s="14"/>
      <c r="MJY797" s="14"/>
      <c r="MJZ797" s="14"/>
      <c r="MKA797" s="14"/>
      <c r="MKB797" s="14"/>
      <c r="MKC797" s="14"/>
      <c r="MKD797" s="14"/>
      <c r="MKE797" s="14"/>
      <c r="MKF797" s="14"/>
      <c r="MKG797" s="14"/>
      <c r="MKH797" s="14"/>
      <c r="MKI797" s="14"/>
      <c r="MKJ797" s="14"/>
      <c r="MKK797" s="14"/>
      <c r="MKL797" s="14"/>
      <c r="MKM797" s="14"/>
      <c r="MKN797" s="14"/>
      <c r="MKO797" s="14"/>
      <c r="MKP797" s="14"/>
      <c r="MKQ797" s="14"/>
      <c r="MKR797" s="14"/>
      <c r="MKS797" s="14"/>
      <c r="MKT797" s="14"/>
      <c r="MKU797" s="14"/>
      <c r="MKV797" s="14"/>
      <c r="MKW797" s="14"/>
      <c r="MKX797" s="14"/>
      <c r="MKY797" s="14"/>
      <c r="MKZ797" s="14"/>
      <c r="MLA797" s="14"/>
      <c r="MLB797" s="14"/>
      <c r="MLC797" s="14"/>
      <c r="MLD797" s="14"/>
      <c r="MLE797" s="14"/>
      <c r="MLF797" s="14"/>
      <c r="MLG797" s="14"/>
      <c r="MLH797" s="14"/>
      <c r="MLI797" s="14"/>
      <c r="MLJ797" s="14"/>
      <c r="MLK797" s="14"/>
      <c r="MLL797" s="14"/>
      <c r="MLM797" s="14"/>
      <c r="MLN797" s="14"/>
      <c r="MLO797" s="14"/>
      <c r="MLP797" s="14"/>
      <c r="MLQ797" s="14"/>
      <c r="MLR797" s="14"/>
      <c r="MLS797" s="14"/>
      <c r="MLT797" s="14"/>
      <c r="MLU797" s="14"/>
      <c r="MLV797" s="14"/>
      <c r="MLW797" s="14"/>
      <c r="MLX797" s="14"/>
      <c r="MLY797" s="14"/>
      <c r="MLZ797" s="14"/>
      <c r="MMA797" s="14"/>
      <c r="MMB797" s="14"/>
      <c r="MMC797" s="14"/>
      <c r="MMD797" s="14"/>
      <c r="MME797" s="14"/>
      <c r="MMF797" s="14"/>
      <c r="MMG797" s="14"/>
      <c r="MMH797" s="14"/>
      <c r="MMI797" s="14"/>
      <c r="MMJ797" s="14"/>
      <c r="MMK797" s="14"/>
      <c r="MML797" s="14"/>
      <c r="MMM797" s="14"/>
      <c r="MMN797" s="14"/>
      <c r="MMO797" s="14"/>
      <c r="MMP797" s="14"/>
      <c r="MMQ797" s="14"/>
      <c r="MMR797" s="14"/>
      <c r="MMS797" s="14"/>
      <c r="MMT797" s="14"/>
      <c r="MMU797" s="14"/>
      <c r="MMV797" s="14"/>
      <c r="MMW797" s="14"/>
      <c r="MMX797" s="14"/>
      <c r="MMY797" s="14"/>
      <c r="MMZ797" s="14"/>
      <c r="MNA797" s="14"/>
      <c r="MNB797" s="14"/>
      <c r="MNC797" s="14"/>
      <c r="MND797" s="14"/>
      <c r="MNE797" s="14"/>
      <c r="MNF797" s="14"/>
      <c r="MNG797" s="14"/>
      <c r="MNH797" s="14"/>
      <c r="MNI797" s="14"/>
      <c r="MNJ797" s="14"/>
      <c r="MNK797" s="14"/>
      <c r="MNL797" s="14"/>
      <c r="MNM797" s="14"/>
      <c r="MNN797" s="14"/>
      <c r="MNO797" s="14"/>
      <c r="MNP797" s="14"/>
      <c r="MNQ797" s="14"/>
      <c r="MNR797" s="14"/>
      <c r="MNS797" s="14"/>
      <c r="MNT797" s="14"/>
      <c r="MNU797" s="14"/>
      <c r="MNV797" s="14"/>
      <c r="MNW797" s="14"/>
      <c r="MNX797" s="14"/>
      <c r="MNY797" s="14"/>
      <c r="MNZ797" s="14"/>
      <c r="MOA797" s="14"/>
      <c r="MOB797" s="14"/>
      <c r="MOC797" s="14"/>
      <c r="MOD797" s="14"/>
      <c r="MOE797" s="14"/>
      <c r="MOF797" s="14"/>
      <c r="MOG797" s="14"/>
      <c r="MOH797" s="14"/>
      <c r="MOI797" s="14"/>
      <c r="MOJ797" s="14"/>
      <c r="MOK797" s="14"/>
      <c r="MOL797" s="14"/>
      <c r="MOM797" s="14"/>
      <c r="MON797" s="14"/>
      <c r="MOO797" s="14"/>
      <c r="MOP797" s="14"/>
      <c r="MOQ797" s="14"/>
      <c r="MOR797" s="14"/>
      <c r="MOS797" s="14"/>
      <c r="MOT797" s="14"/>
      <c r="MOU797" s="14"/>
      <c r="MOV797" s="14"/>
      <c r="MOW797" s="14"/>
      <c r="MOX797" s="14"/>
      <c r="MOY797" s="14"/>
      <c r="MOZ797" s="14"/>
      <c r="MPA797" s="14"/>
      <c r="MPB797" s="14"/>
      <c r="MPC797" s="14"/>
      <c r="MPD797" s="14"/>
      <c r="MPE797" s="14"/>
      <c r="MPF797" s="14"/>
      <c r="MPG797" s="14"/>
      <c r="MPH797" s="14"/>
      <c r="MPI797" s="14"/>
      <c r="MPJ797" s="14"/>
      <c r="MPK797" s="14"/>
      <c r="MPL797" s="14"/>
      <c r="MPM797" s="14"/>
      <c r="MPN797" s="14"/>
      <c r="MPO797" s="14"/>
      <c r="MPP797" s="14"/>
      <c r="MPQ797" s="14"/>
      <c r="MPR797" s="14"/>
      <c r="MPS797" s="14"/>
      <c r="MPT797" s="14"/>
      <c r="MPU797" s="14"/>
      <c r="MPV797" s="14"/>
      <c r="MPW797" s="14"/>
      <c r="MPX797" s="14"/>
      <c r="MPY797" s="14"/>
      <c r="MPZ797" s="14"/>
      <c r="MQA797" s="14"/>
      <c r="MQB797" s="14"/>
      <c r="MQC797" s="14"/>
      <c r="MQD797" s="14"/>
      <c r="MQE797" s="14"/>
      <c r="MQF797" s="14"/>
      <c r="MQG797" s="14"/>
      <c r="MQH797" s="14"/>
      <c r="MQI797" s="14"/>
      <c r="MQJ797" s="14"/>
      <c r="MQK797" s="14"/>
      <c r="MQL797" s="14"/>
      <c r="MQM797" s="14"/>
      <c r="MQN797" s="14"/>
      <c r="MQO797" s="14"/>
      <c r="MQP797" s="14"/>
      <c r="MQQ797" s="14"/>
      <c r="MQR797" s="14"/>
      <c r="MQS797" s="14"/>
      <c r="MQT797" s="14"/>
      <c r="MQU797" s="14"/>
      <c r="MQV797" s="14"/>
      <c r="MQW797" s="14"/>
      <c r="MQX797" s="14"/>
      <c r="MQY797" s="14"/>
      <c r="MQZ797" s="14"/>
      <c r="MRA797" s="14"/>
      <c r="MRB797" s="14"/>
      <c r="MRC797" s="14"/>
      <c r="MRD797" s="14"/>
      <c r="MRE797" s="14"/>
      <c r="MRF797" s="14"/>
      <c r="MRG797" s="14"/>
      <c r="MRH797" s="14"/>
      <c r="MRI797" s="14"/>
      <c r="MRJ797" s="14"/>
      <c r="MRK797" s="14"/>
      <c r="MRL797" s="14"/>
      <c r="MRM797" s="14"/>
      <c r="MRN797" s="14"/>
      <c r="MRO797" s="14"/>
      <c r="MRP797" s="14"/>
      <c r="MRQ797" s="14"/>
      <c r="MRR797" s="14"/>
      <c r="MRS797" s="14"/>
      <c r="MRT797" s="14"/>
      <c r="MRU797" s="14"/>
      <c r="MRV797" s="14"/>
      <c r="MRW797" s="14"/>
      <c r="MRX797" s="14"/>
      <c r="MRY797" s="14"/>
      <c r="MRZ797" s="14"/>
      <c r="MSA797" s="14"/>
      <c r="MSB797" s="14"/>
      <c r="MSC797" s="14"/>
      <c r="MSD797" s="14"/>
      <c r="MSE797" s="14"/>
      <c r="MSF797" s="14"/>
      <c r="MSG797" s="14"/>
      <c r="MSH797" s="14"/>
      <c r="MSI797" s="14"/>
      <c r="MSJ797" s="14"/>
      <c r="MSK797" s="14"/>
      <c r="MSL797" s="14"/>
      <c r="MSM797" s="14"/>
      <c r="MSN797" s="14"/>
      <c r="MSO797" s="14"/>
      <c r="MSP797" s="14"/>
      <c r="MSQ797" s="14"/>
      <c r="MSR797" s="14"/>
      <c r="MSS797" s="14"/>
      <c r="MST797" s="14"/>
      <c r="MSU797" s="14"/>
      <c r="MSV797" s="14"/>
      <c r="MSW797" s="14"/>
      <c r="MSX797" s="14"/>
      <c r="MSY797" s="14"/>
      <c r="MSZ797" s="14"/>
      <c r="MTA797" s="14"/>
      <c r="MTB797" s="14"/>
      <c r="MTC797" s="14"/>
      <c r="MTD797" s="14"/>
      <c r="MTE797" s="14"/>
      <c r="MTF797" s="14"/>
      <c r="MTG797" s="14"/>
      <c r="MTH797" s="14"/>
      <c r="MTI797" s="14"/>
      <c r="MTJ797" s="14"/>
      <c r="MTK797" s="14"/>
      <c r="MTL797" s="14"/>
      <c r="MTM797" s="14"/>
      <c r="MTN797" s="14"/>
      <c r="MTO797" s="14"/>
      <c r="MTP797" s="14"/>
      <c r="MTQ797" s="14"/>
      <c r="MTR797" s="14"/>
      <c r="MTS797" s="14"/>
      <c r="MTT797" s="14"/>
      <c r="MTU797" s="14"/>
      <c r="MTV797" s="14"/>
      <c r="MTW797" s="14"/>
      <c r="MTX797" s="14"/>
      <c r="MTY797" s="14"/>
      <c r="MTZ797" s="14"/>
      <c r="MUA797" s="14"/>
      <c r="MUB797" s="14"/>
      <c r="MUC797" s="14"/>
      <c r="MUD797" s="14"/>
      <c r="MUE797" s="14"/>
      <c r="MUF797" s="14"/>
      <c r="MUG797" s="14"/>
      <c r="MUH797" s="14"/>
      <c r="MUI797" s="14"/>
      <c r="MUJ797" s="14"/>
      <c r="MUK797" s="14"/>
      <c r="MUL797" s="14"/>
      <c r="MUM797" s="14"/>
      <c r="MUN797" s="14"/>
      <c r="MUO797" s="14"/>
      <c r="MUP797" s="14"/>
      <c r="MUQ797" s="14"/>
      <c r="MUR797" s="14"/>
      <c r="MUS797" s="14"/>
      <c r="MUT797" s="14"/>
      <c r="MUU797" s="14"/>
      <c r="MUV797" s="14"/>
      <c r="MUW797" s="14"/>
      <c r="MUX797" s="14"/>
      <c r="MUY797" s="14"/>
      <c r="MUZ797" s="14"/>
      <c r="MVA797" s="14"/>
      <c r="MVB797" s="14"/>
      <c r="MVC797" s="14"/>
      <c r="MVD797" s="14"/>
      <c r="MVE797" s="14"/>
      <c r="MVF797" s="14"/>
      <c r="MVG797" s="14"/>
      <c r="MVH797" s="14"/>
      <c r="MVI797" s="14"/>
      <c r="MVJ797" s="14"/>
      <c r="MVK797" s="14"/>
      <c r="MVL797" s="14"/>
      <c r="MVM797" s="14"/>
      <c r="MVN797" s="14"/>
      <c r="MVO797" s="14"/>
      <c r="MVP797" s="14"/>
      <c r="MVQ797" s="14"/>
      <c r="MVR797" s="14"/>
      <c r="MVS797" s="14"/>
      <c r="MVT797" s="14"/>
      <c r="MVU797" s="14"/>
      <c r="MVV797" s="14"/>
      <c r="MVW797" s="14"/>
      <c r="MVX797" s="14"/>
      <c r="MVY797" s="14"/>
      <c r="MVZ797" s="14"/>
      <c r="MWA797" s="14"/>
      <c r="MWB797" s="14"/>
      <c r="MWC797" s="14"/>
      <c r="MWD797" s="14"/>
      <c r="MWE797" s="14"/>
      <c r="MWF797" s="14"/>
      <c r="MWG797" s="14"/>
      <c r="MWH797" s="14"/>
      <c r="MWI797" s="14"/>
      <c r="MWJ797" s="14"/>
      <c r="MWK797" s="14"/>
      <c r="MWL797" s="14"/>
      <c r="MWM797" s="14"/>
      <c r="MWN797" s="14"/>
      <c r="MWO797" s="14"/>
      <c r="MWP797" s="14"/>
      <c r="MWQ797" s="14"/>
      <c r="MWR797" s="14"/>
      <c r="MWS797" s="14"/>
      <c r="MWT797" s="14"/>
      <c r="MWU797" s="14"/>
      <c r="MWV797" s="14"/>
      <c r="MWW797" s="14"/>
      <c r="MWX797" s="14"/>
      <c r="MWY797" s="14"/>
      <c r="MWZ797" s="14"/>
      <c r="MXA797" s="14"/>
      <c r="MXB797" s="14"/>
      <c r="MXC797" s="14"/>
      <c r="MXD797" s="14"/>
      <c r="MXE797" s="14"/>
      <c r="MXF797" s="14"/>
      <c r="MXG797" s="14"/>
      <c r="MXH797" s="14"/>
      <c r="MXI797" s="14"/>
      <c r="MXJ797" s="14"/>
      <c r="MXK797" s="14"/>
      <c r="MXL797" s="14"/>
      <c r="MXM797" s="14"/>
      <c r="MXN797" s="14"/>
      <c r="MXO797" s="14"/>
      <c r="MXP797" s="14"/>
      <c r="MXQ797" s="14"/>
      <c r="MXR797" s="14"/>
      <c r="MXS797" s="14"/>
      <c r="MXT797" s="14"/>
      <c r="MXU797" s="14"/>
      <c r="MXV797" s="14"/>
      <c r="MXW797" s="14"/>
      <c r="MXX797" s="14"/>
      <c r="MXY797" s="14"/>
      <c r="MXZ797" s="14"/>
      <c r="MYA797" s="14"/>
      <c r="MYB797" s="14"/>
      <c r="MYC797" s="14"/>
      <c r="MYD797" s="14"/>
      <c r="MYE797" s="14"/>
      <c r="MYF797" s="14"/>
      <c r="MYG797" s="14"/>
      <c r="MYH797" s="14"/>
      <c r="MYI797" s="14"/>
      <c r="MYJ797" s="14"/>
      <c r="MYK797" s="14"/>
      <c r="MYL797" s="14"/>
      <c r="MYM797" s="14"/>
      <c r="MYN797" s="14"/>
      <c r="MYO797" s="14"/>
      <c r="MYP797" s="14"/>
      <c r="MYQ797" s="14"/>
      <c r="MYR797" s="14"/>
      <c r="MYS797" s="14"/>
      <c r="MYT797" s="14"/>
      <c r="MYU797" s="14"/>
      <c r="MYV797" s="14"/>
      <c r="MYW797" s="14"/>
      <c r="MYX797" s="14"/>
      <c r="MYY797" s="14"/>
      <c r="MYZ797" s="14"/>
      <c r="MZA797" s="14"/>
      <c r="MZB797" s="14"/>
      <c r="MZC797" s="14"/>
      <c r="MZD797" s="14"/>
      <c r="MZE797" s="14"/>
      <c r="MZF797" s="14"/>
      <c r="MZG797" s="14"/>
      <c r="MZH797" s="14"/>
      <c r="MZI797" s="14"/>
      <c r="MZJ797" s="14"/>
      <c r="MZK797" s="14"/>
      <c r="MZL797" s="14"/>
      <c r="MZM797" s="14"/>
      <c r="MZN797" s="14"/>
      <c r="MZO797" s="14"/>
      <c r="MZP797" s="14"/>
      <c r="MZQ797" s="14"/>
      <c r="MZR797" s="14"/>
      <c r="MZS797" s="14"/>
      <c r="MZT797" s="14"/>
      <c r="MZU797" s="14"/>
      <c r="MZV797" s="14"/>
      <c r="MZW797" s="14"/>
      <c r="MZX797" s="14"/>
      <c r="MZY797" s="14"/>
      <c r="MZZ797" s="14"/>
      <c r="NAA797" s="14"/>
      <c r="NAB797" s="14"/>
      <c r="NAC797" s="14"/>
      <c r="NAD797" s="14"/>
      <c r="NAE797" s="14"/>
      <c r="NAF797" s="14"/>
      <c r="NAG797" s="14"/>
      <c r="NAH797" s="14"/>
      <c r="NAI797" s="14"/>
      <c r="NAJ797" s="14"/>
      <c r="NAK797" s="14"/>
      <c r="NAL797" s="14"/>
      <c r="NAM797" s="14"/>
      <c r="NAN797" s="14"/>
      <c r="NAO797" s="14"/>
      <c r="NAP797" s="14"/>
      <c r="NAQ797" s="14"/>
      <c r="NAR797" s="14"/>
      <c r="NAS797" s="14"/>
      <c r="NAT797" s="14"/>
      <c r="NAU797" s="14"/>
      <c r="NAV797" s="14"/>
      <c r="NAW797" s="14"/>
      <c r="NAX797" s="14"/>
      <c r="NAY797" s="14"/>
      <c r="NAZ797" s="14"/>
      <c r="NBA797" s="14"/>
      <c r="NBB797" s="14"/>
      <c r="NBC797" s="14"/>
      <c r="NBD797" s="14"/>
      <c r="NBE797" s="14"/>
      <c r="NBF797" s="14"/>
      <c r="NBG797" s="14"/>
      <c r="NBH797" s="14"/>
      <c r="NBI797" s="14"/>
      <c r="NBJ797" s="14"/>
      <c r="NBK797" s="14"/>
      <c r="NBL797" s="14"/>
      <c r="NBM797" s="14"/>
      <c r="NBN797" s="14"/>
      <c r="NBO797" s="14"/>
      <c r="NBP797" s="14"/>
      <c r="NBQ797" s="14"/>
      <c r="NBR797" s="14"/>
      <c r="NBS797" s="14"/>
      <c r="NBT797" s="14"/>
      <c r="NBU797" s="14"/>
      <c r="NBV797" s="14"/>
      <c r="NBW797" s="14"/>
      <c r="NBX797" s="14"/>
      <c r="NBY797" s="14"/>
      <c r="NBZ797" s="14"/>
      <c r="NCA797" s="14"/>
      <c r="NCB797" s="14"/>
      <c r="NCC797" s="14"/>
      <c r="NCD797" s="14"/>
      <c r="NCE797" s="14"/>
      <c r="NCF797" s="14"/>
      <c r="NCG797" s="14"/>
      <c r="NCH797" s="14"/>
      <c r="NCI797" s="14"/>
      <c r="NCJ797" s="14"/>
      <c r="NCK797" s="14"/>
      <c r="NCL797" s="14"/>
      <c r="NCM797" s="14"/>
      <c r="NCN797" s="14"/>
      <c r="NCO797" s="14"/>
      <c r="NCP797" s="14"/>
      <c r="NCQ797" s="14"/>
      <c r="NCR797" s="14"/>
      <c r="NCS797" s="14"/>
      <c r="NCT797" s="14"/>
      <c r="NCU797" s="14"/>
      <c r="NCV797" s="14"/>
      <c r="NCW797" s="14"/>
      <c r="NCX797" s="14"/>
      <c r="NCY797" s="14"/>
      <c r="NCZ797" s="14"/>
      <c r="NDA797" s="14"/>
      <c r="NDB797" s="14"/>
      <c r="NDC797" s="14"/>
      <c r="NDD797" s="14"/>
      <c r="NDE797" s="14"/>
      <c r="NDF797" s="14"/>
      <c r="NDG797" s="14"/>
      <c r="NDH797" s="14"/>
      <c r="NDI797" s="14"/>
      <c r="NDJ797" s="14"/>
      <c r="NDK797" s="14"/>
      <c r="NDL797" s="14"/>
      <c r="NDM797" s="14"/>
      <c r="NDN797" s="14"/>
      <c r="NDO797" s="14"/>
      <c r="NDP797" s="14"/>
      <c r="NDQ797" s="14"/>
      <c r="NDR797" s="14"/>
      <c r="NDS797" s="14"/>
      <c r="NDT797" s="14"/>
      <c r="NDU797" s="14"/>
      <c r="NDV797" s="14"/>
      <c r="NDW797" s="14"/>
      <c r="NDX797" s="14"/>
      <c r="NDY797" s="14"/>
      <c r="NDZ797" s="14"/>
      <c r="NEA797" s="14"/>
      <c r="NEB797" s="14"/>
      <c r="NEC797" s="14"/>
      <c r="NED797" s="14"/>
      <c r="NEE797" s="14"/>
      <c r="NEF797" s="14"/>
      <c r="NEG797" s="14"/>
      <c r="NEH797" s="14"/>
      <c r="NEI797" s="14"/>
      <c r="NEJ797" s="14"/>
      <c r="NEK797" s="14"/>
      <c r="NEL797" s="14"/>
      <c r="NEM797" s="14"/>
      <c r="NEN797" s="14"/>
      <c r="NEO797" s="14"/>
      <c r="NEP797" s="14"/>
      <c r="NEQ797" s="14"/>
      <c r="NER797" s="14"/>
      <c r="NES797" s="14"/>
      <c r="NET797" s="14"/>
      <c r="NEU797" s="14"/>
      <c r="NEV797" s="14"/>
      <c r="NEW797" s="14"/>
      <c r="NEX797" s="14"/>
      <c r="NEY797" s="14"/>
      <c r="NEZ797" s="14"/>
      <c r="NFA797" s="14"/>
      <c r="NFB797" s="14"/>
      <c r="NFC797" s="14"/>
      <c r="NFD797" s="14"/>
      <c r="NFE797" s="14"/>
      <c r="NFF797" s="14"/>
      <c r="NFG797" s="14"/>
      <c r="NFH797" s="14"/>
      <c r="NFI797" s="14"/>
      <c r="NFJ797" s="14"/>
      <c r="NFK797" s="14"/>
      <c r="NFL797" s="14"/>
      <c r="NFM797" s="14"/>
      <c r="NFN797" s="14"/>
      <c r="NFO797" s="14"/>
      <c r="NFP797" s="14"/>
      <c r="NFQ797" s="14"/>
      <c r="NFR797" s="14"/>
      <c r="NFS797" s="14"/>
      <c r="NFT797" s="14"/>
      <c r="NFU797" s="14"/>
      <c r="NFV797" s="14"/>
      <c r="NFW797" s="14"/>
      <c r="NFX797" s="14"/>
      <c r="NFY797" s="14"/>
      <c r="NFZ797" s="14"/>
      <c r="NGA797" s="14"/>
      <c r="NGB797" s="14"/>
      <c r="NGC797" s="14"/>
      <c r="NGD797" s="14"/>
      <c r="NGE797" s="14"/>
      <c r="NGF797" s="14"/>
      <c r="NGG797" s="14"/>
      <c r="NGH797" s="14"/>
      <c r="NGI797" s="14"/>
      <c r="NGJ797" s="14"/>
      <c r="NGK797" s="14"/>
      <c r="NGL797" s="14"/>
      <c r="NGM797" s="14"/>
      <c r="NGN797" s="14"/>
      <c r="NGO797" s="14"/>
      <c r="NGP797" s="14"/>
      <c r="NGQ797" s="14"/>
      <c r="NGR797" s="14"/>
      <c r="NGS797" s="14"/>
      <c r="NGT797" s="14"/>
      <c r="NGU797" s="14"/>
      <c r="NGV797" s="14"/>
      <c r="NGW797" s="14"/>
      <c r="NGX797" s="14"/>
      <c r="NGY797" s="14"/>
      <c r="NGZ797" s="14"/>
      <c r="NHA797" s="14"/>
      <c r="NHB797" s="14"/>
      <c r="NHC797" s="14"/>
      <c r="NHD797" s="14"/>
      <c r="NHE797" s="14"/>
      <c r="NHF797" s="14"/>
      <c r="NHG797" s="14"/>
      <c r="NHH797" s="14"/>
      <c r="NHI797" s="14"/>
      <c r="NHJ797" s="14"/>
      <c r="NHK797" s="14"/>
      <c r="NHL797" s="14"/>
      <c r="NHM797" s="14"/>
      <c r="NHN797" s="14"/>
      <c r="NHO797" s="14"/>
      <c r="NHP797" s="14"/>
      <c r="NHQ797" s="14"/>
      <c r="NHR797" s="14"/>
      <c r="NHS797" s="14"/>
      <c r="NHT797" s="14"/>
      <c r="NHU797" s="14"/>
      <c r="NHV797" s="14"/>
      <c r="NHW797" s="14"/>
      <c r="NHX797" s="14"/>
      <c r="NHY797" s="14"/>
      <c r="NHZ797" s="14"/>
      <c r="NIA797" s="14"/>
      <c r="NIB797" s="14"/>
      <c r="NIC797" s="14"/>
      <c r="NID797" s="14"/>
      <c r="NIE797" s="14"/>
      <c r="NIF797" s="14"/>
      <c r="NIG797" s="14"/>
      <c r="NIH797" s="14"/>
      <c r="NII797" s="14"/>
      <c r="NIJ797" s="14"/>
      <c r="NIK797" s="14"/>
      <c r="NIL797" s="14"/>
      <c r="NIM797" s="14"/>
      <c r="NIN797" s="14"/>
      <c r="NIO797" s="14"/>
      <c r="NIP797" s="14"/>
      <c r="NIQ797" s="14"/>
      <c r="NIR797" s="14"/>
      <c r="NIS797" s="14"/>
      <c r="NIT797" s="14"/>
      <c r="NIU797" s="14"/>
      <c r="NIV797" s="14"/>
      <c r="NIW797" s="14"/>
      <c r="NIX797" s="14"/>
      <c r="NIY797" s="14"/>
      <c r="NIZ797" s="14"/>
      <c r="NJA797" s="14"/>
      <c r="NJB797" s="14"/>
      <c r="NJC797" s="14"/>
      <c r="NJD797" s="14"/>
      <c r="NJE797" s="14"/>
      <c r="NJF797" s="14"/>
      <c r="NJG797" s="14"/>
      <c r="NJH797" s="14"/>
      <c r="NJI797" s="14"/>
      <c r="NJJ797" s="14"/>
      <c r="NJK797" s="14"/>
      <c r="NJL797" s="14"/>
      <c r="NJM797" s="14"/>
      <c r="NJN797" s="14"/>
      <c r="NJO797" s="14"/>
      <c r="NJP797" s="14"/>
      <c r="NJQ797" s="14"/>
      <c r="NJR797" s="14"/>
      <c r="NJS797" s="14"/>
      <c r="NJT797" s="14"/>
      <c r="NJU797" s="14"/>
      <c r="NJV797" s="14"/>
      <c r="NJW797" s="14"/>
      <c r="NJX797" s="14"/>
      <c r="NJY797" s="14"/>
      <c r="NJZ797" s="14"/>
      <c r="NKA797" s="14"/>
      <c r="NKB797" s="14"/>
      <c r="NKC797" s="14"/>
      <c r="NKD797" s="14"/>
      <c r="NKE797" s="14"/>
      <c r="NKF797" s="14"/>
      <c r="NKG797" s="14"/>
      <c r="NKH797" s="14"/>
      <c r="NKI797" s="14"/>
      <c r="NKJ797" s="14"/>
      <c r="NKK797" s="14"/>
      <c r="NKL797" s="14"/>
      <c r="NKM797" s="14"/>
      <c r="NKN797" s="14"/>
      <c r="NKO797" s="14"/>
      <c r="NKP797" s="14"/>
      <c r="NKQ797" s="14"/>
      <c r="NKR797" s="14"/>
      <c r="NKS797" s="14"/>
      <c r="NKT797" s="14"/>
      <c r="NKU797" s="14"/>
      <c r="NKV797" s="14"/>
      <c r="NKW797" s="14"/>
      <c r="NKX797" s="14"/>
      <c r="NKY797" s="14"/>
      <c r="NKZ797" s="14"/>
      <c r="NLA797" s="14"/>
      <c r="NLB797" s="14"/>
      <c r="NLC797" s="14"/>
      <c r="NLD797" s="14"/>
      <c r="NLE797" s="14"/>
      <c r="NLF797" s="14"/>
      <c r="NLG797" s="14"/>
      <c r="NLH797" s="14"/>
      <c r="NLI797" s="14"/>
      <c r="NLJ797" s="14"/>
      <c r="NLK797" s="14"/>
      <c r="NLL797" s="14"/>
      <c r="NLM797" s="14"/>
      <c r="NLN797" s="14"/>
      <c r="NLO797" s="14"/>
      <c r="NLP797" s="14"/>
      <c r="NLQ797" s="14"/>
      <c r="NLR797" s="14"/>
      <c r="NLS797" s="14"/>
      <c r="NLT797" s="14"/>
      <c r="NLU797" s="14"/>
      <c r="NLV797" s="14"/>
      <c r="NLW797" s="14"/>
      <c r="NLX797" s="14"/>
      <c r="NLY797" s="14"/>
      <c r="NLZ797" s="14"/>
      <c r="NMA797" s="14"/>
      <c r="NMB797" s="14"/>
      <c r="NMC797" s="14"/>
      <c r="NMD797" s="14"/>
      <c r="NME797" s="14"/>
      <c r="NMF797" s="14"/>
      <c r="NMG797" s="14"/>
      <c r="NMH797" s="14"/>
      <c r="NMI797" s="14"/>
      <c r="NMJ797" s="14"/>
      <c r="NMK797" s="14"/>
      <c r="NML797" s="14"/>
      <c r="NMM797" s="14"/>
      <c r="NMN797" s="14"/>
      <c r="NMO797" s="14"/>
      <c r="NMP797" s="14"/>
      <c r="NMQ797" s="14"/>
      <c r="NMR797" s="14"/>
      <c r="NMS797" s="14"/>
      <c r="NMT797" s="14"/>
      <c r="NMU797" s="14"/>
      <c r="NMV797" s="14"/>
      <c r="NMW797" s="14"/>
      <c r="NMX797" s="14"/>
      <c r="NMY797" s="14"/>
      <c r="NMZ797" s="14"/>
      <c r="NNA797" s="14"/>
      <c r="NNB797" s="14"/>
      <c r="NNC797" s="14"/>
      <c r="NND797" s="14"/>
      <c r="NNE797" s="14"/>
      <c r="NNF797" s="14"/>
      <c r="NNG797" s="14"/>
      <c r="NNH797" s="14"/>
      <c r="NNI797" s="14"/>
      <c r="NNJ797" s="14"/>
      <c r="NNK797" s="14"/>
      <c r="NNL797" s="14"/>
      <c r="NNM797" s="14"/>
      <c r="NNN797" s="14"/>
      <c r="NNO797" s="14"/>
      <c r="NNP797" s="14"/>
      <c r="NNQ797" s="14"/>
      <c r="NNR797" s="14"/>
      <c r="NNS797" s="14"/>
      <c r="NNT797" s="14"/>
      <c r="NNU797" s="14"/>
      <c r="NNV797" s="14"/>
      <c r="NNW797" s="14"/>
      <c r="NNX797" s="14"/>
      <c r="NNY797" s="14"/>
      <c r="NNZ797" s="14"/>
      <c r="NOA797" s="14"/>
      <c r="NOB797" s="14"/>
      <c r="NOC797" s="14"/>
      <c r="NOD797" s="14"/>
      <c r="NOE797" s="14"/>
      <c r="NOF797" s="14"/>
      <c r="NOG797" s="14"/>
      <c r="NOH797" s="14"/>
      <c r="NOI797" s="14"/>
      <c r="NOJ797" s="14"/>
      <c r="NOK797" s="14"/>
      <c r="NOL797" s="14"/>
      <c r="NOM797" s="14"/>
      <c r="NON797" s="14"/>
      <c r="NOO797" s="14"/>
      <c r="NOP797" s="14"/>
      <c r="NOQ797" s="14"/>
      <c r="NOR797" s="14"/>
      <c r="NOS797" s="14"/>
      <c r="NOT797" s="14"/>
      <c r="NOU797" s="14"/>
      <c r="NOV797" s="14"/>
      <c r="NOW797" s="14"/>
      <c r="NOX797" s="14"/>
      <c r="NOY797" s="14"/>
      <c r="NOZ797" s="14"/>
      <c r="NPA797" s="14"/>
      <c r="NPB797" s="14"/>
      <c r="NPC797" s="14"/>
      <c r="NPD797" s="14"/>
      <c r="NPE797" s="14"/>
      <c r="NPF797" s="14"/>
      <c r="NPG797" s="14"/>
      <c r="NPH797" s="14"/>
      <c r="NPI797" s="14"/>
      <c r="NPJ797" s="14"/>
      <c r="NPK797" s="14"/>
      <c r="NPL797" s="14"/>
      <c r="NPM797" s="14"/>
      <c r="NPN797" s="14"/>
      <c r="NPO797" s="14"/>
      <c r="NPP797" s="14"/>
      <c r="NPQ797" s="14"/>
      <c r="NPR797" s="14"/>
      <c r="NPS797" s="14"/>
      <c r="NPT797" s="14"/>
      <c r="NPU797" s="14"/>
      <c r="NPV797" s="14"/>
      <c r="NPW797" s="14"/>
      <c r="NPX797" s="14"/>
      <c r="NPY797" s="14"/>
      <c r="NPZ797" s="14"/>
      <c r="NQA797" s="14"/>
      <c r="NQB797" s="14"/>
      <c r="NQC797" s="14"/>
      <c r="NQD797" s="14"/>
      <c r="NQE797" s="14"/>
      <c r="NQF797" s="14"/>
      <c r="NQG797" s="14"/>
      <c r="NQH797" s="14"/>
      <c r="NQI797" s="14"/>
      <c r="NQJ797" s="14"/>
      <c r="NQK797" s="14"/>
      <c r="NQL797" s="14"/>
      <c r="NQM797" s="14"/>
      <c r="NQN797" s="14"/>
      <c r="NQO797" s="14"/>
      <c r="NQP797" s="14"/>
      <c r="NQQ797" s="14"/>
      <c r="NQR797" s="14"/>
      <c r="NQS797" s="14"/>
      <c r="NQT797" s="14"/>
      <c r="NQU797" s="14"/>
      <c r="NQV797" s="14"/>
      <c r="NQW797" s="14"/>
      <c r="NQX797" s="14"/>
      <c r="NQY797" s="14"/>
      <c r="NQZ797" s="14"/>
      <c r="NRA797" s="14"/>
      <c r="NRB797" s="14"/>
      <c r="NRC797" s="14"/>
      <c r="NRD797" s="14"/>
      <c r="NRE797" s="14"/>
      <c r="NRF797" s="14"/>
      <c r="NRG797" s="14"/>
      <c r="NRH797" s="14"/>
      <c r="NRI797" s="14"/>
      <c r="NRJ797" s="14"/>
      <c r="NRK797" s="14"/>
      <c r="NRL797" s="14"/>
      <c r="NRM797" s="14"/>
      <c r="NRN797" s="14"/>
      <c r="NRO797" s="14"/>
      <c r="NRP797" s="14"/>
      <c r="NRQ797" s="14"/>
      <c r="NRR797" s="14"/>
      <c r="NRS797" s="14"/>
      <c r="NRT797" s="14"/>
      <c r="NRU797" s="14"/>
      <c r="NRV797" s="14"/>
      <c r="NRW797" s="14"/>
      <c r="NRX797" s="14"/>
      <c r="NRY797" s="14"/>
      <c r="NRZ797" s="14"/>
      <c r="NSA797" s="14"/>
      <c r="NSB797" s="14"/>
      <c r="NSC797" s="14"/>
      <c r="NSD797" s="14"/>
      <c r="NSE797" s="14"/>
      <c r="NSF797" s="14"/>
      <c r="NSG797" s="14"/>
      <c r="NSH797" s="14"/>
      <c r="NSI797" s="14"/>
      <c r="NSJ797" s="14"/>
      <c r="NSK797" s="14"/>
      <c r="NSL797" s="14"/>
      <c r="NSM797" s="14"/>
      <c r="NSN797" s="14"/>
      <c r="NSO797" s="14"/>
      <c r="NSP797" s="14"/>
      <c r="NSQ797" s="14"/>
      <c r="NSR797" s="14"/>
      <c r="NSS797" s="14"/>
      <c r="NST797" s="14"/>
      <c r="NSU797" s="14"/>
      <c r="NSV797" s="14"/>
      <c r="NSW797" s="14"/>
      <c r="NSX797" s="14"/>
      <c r="NSY797" s="14"/>
      <c r="NSZ797" s="14"/>
      <c r="NTA797" s="14"/>
      <c r="NTB797" s="14"/>
      <c r="NTC797" s="14"/>
      <c r="NTD797" s="14"/>
      <c r="NTE797" s="14"/>
      <c r="NTF797" s="14"/>
      <c r="NTG797" s="14"/>
      <c r="NTH797" s="14"/>
      <c r="NTI797" s="14"/>
      <c r="NTJ797" s="14"/>
      <c r="NTK797" s="14"/>
      <c r="NTL797" s="14"/>
      <c r="NTM797" s="14"/>
      <c r="NTN797" s="14"/>
      <c r="NTO797" s="14"/>
      <c r="NTP797" s="14"/>
      <c r="NTQ797" s="14"/>
      <c r="NTR797" s="14"/>
      <c r="NTS797" s="14"/>
      <c r="NTT797" s="14"/>
      <c r="NTU797" s="14"/>
      <c r="NTV797" s="14"/>
      <c r="NTW797" s="14"/>
      <c r="NTX797" s="14"/>
      <c r="NTY797" s="14"/>
      <c r="NTZ797" s="14"/>
      <c r="NUA797" s="14"/>
      <c r="NUB797" s="14"/>
      <c r="NUC797" s="14"/>
      <c r="NUD797" s="14"/>
      <c r="NUE797" s="14"/>
      <c r="NUF797" s="14"/>
      <c r="NUG797" s="14"/>
      <c r="NUH797" s="14"/>
      <c r="NUI797" s="14"/>
      <c r="NUJ797" s="14"/>
      <c r="NUK797" s="14"/>
      <c r="NUL797" s="14"/>
      <c r="NUM797" s="14"/>
      <c r="NUN797" s="14"/>
      <c r="NUO797" s="14"/>
      <c r="NUP797" s="14"/>
      <c r="NUQ797" s="14"/>
      <c r="NUR797" s="14"/>
      <c r="NUS797" s="14"/>
      <c r="NUT797" s="14"/>
      <c r="NUU797" s="14"/>
      <c r="NUV797" s="14"/>
      <c r="NUW797" s="14"/>
      <c r="NUX797" s="14"/>
      <c r="NUY797" s="14"/>
      <c r="NUZ797" s="14"/>
      <c r="NVA797" s="14"/>
      <c r="NVB797" s="14"/>
      <c r="NVC797" s="14"/>
      <c r="NVD797" s="14"/>
      <c r="NVE797" s="14"/>
      <c r="NVF797" s="14"/>
      <c r="NVG797" s="14"/>
      <c r="NVH797" s="14"/>
      <c r="NVI797" s="14"/>
      <c r="NVJ797" s="14"/>
      <c r="NVK797" s="14"/>
      <c r="NVL797" s="14"/>
      <c r="NVM797" s="14"/>
      <c r="NVN797" s="14"/>
      <c r="NVO797" s="14"/>
      <c r="NVP797" s="14"/>
      <c r="NVQ797" s="14"/>
      <c r="NVR797" s="14"/>
      <c r="NVS797" s="14"/>
      <c r="NVT797" s="14"/>
      <c r="NVU797" s="14"/>
      <c r="NVV797" s="14"/>
      <c r="NVW797" s="14"/>
      <c r="NVX797" s="14"/>
      <c r="NVY797" s="14"/>
      <c r="NVZ797" s="14"/>
      <c r="NWA797" s="14"/>
      <c r="NWB797" s="14"/>
      <c r="NWC797" s="14"/>
      <c r="NWD797" s="14"/>
      <c r="NWE797" s="14"/>
      <c r="NWF797" s="14"/>
      <c r="NWG797" s="14"/>
      <c r="NWH797" s="14"/>
      <c r="NWI797" s="14"/>
      <c r="NWJ797" s="14"/>
      <c r="NWK797" s="14"/>
      <c r="NWL797" s="14"/>
      <c r="NWM797" s="14"/>
      <c r="NWN797" s="14"/>
      <c r="NWO797" s="14"/>
      <c r="NWP797" s="14"/>
      <c r="NWQ797" s="14"/>
      <c r="NWR797" s="14"/>
      <c r="NWS797" s="14"/>
      <c r="NWT797" s="14"/>
      <c r="NWU797" s="14"/>
      <c r="NWV797" s="14"/>
      <c r="NWW797" s="14"/>
      <c r="NWX797" s="14"/>
      <c r="NWY797" s="14"/>
      <c r="NWZ797" s="14"/>
      <c r="NXA797" s="14"/>
      <c r="NXB797" s="14"/>
      <c r="NXC797" s="14"/>
      <c r="NXD797" s="14"/>
      <c r="NXE797" s="14"/>
      <c r="NXF797" s="14"/>
      <c r="NXG797" s="14"/>
      <c r="NXH797" s="14"/>
      <c r="NXI797" s="14"/>
      <c r="NXJ797" s="14"/>
      <c r="NXK797" s="14"/>
      <c r="NXL797" s="14"/>
      <c r="NXM797" s="14"/>
      <c r="NXN797" s="14"/>
      <c r="NXO797" s="14"/>
      <c r="NXP797" s="14"/>
      <c r="NXQ797" s="14"/>
      <c r="NXR797" s="14"/>
      <c r="NXS797" s="14"/>
      <c r="NXT797" s="14"/>
      <c r="NXU797" s="14"/>
      <c r="NXV797" s="14"/>
      <c r="NXW797" s="14"/>
      <c r="NXX797" s="14"/>
      <c r="NXY797" s="14"/>
      <c r="NXZ797" s="14"/>
      <c r="NYA797" s="14"/>
      <c r="NYB797" s="14"/>
      <c r="NYC797" s="14"/>
      <c r="NYD797" s="14"/>
      <c r="NYE797" s="14"/>
      <c r="NYF797" s="14"/>
      <c r="NYG797" s="14"/>
      <c r="NYH797" s="14"/>
      <c r="NYI797" s="14"/>
      <c r="NYJ797" s="14"/>
      <c r="NYK797" s="14"/>
      <c r="NYL797" s="14"/>
      <c r="NYM797" s="14"/>
      <c r="NYN797" s="14"/>
      <c r="NYO797" s="14"/>
      <c r="NYP797" s="14"/>
      <c r="NYQ797" s="14"/>
      <c r="NYR797" s="14"/>
      <c r="NYS797" s="14"/>
      <c r="NYT797" s="14"/>
      <c r="NYU797" s="14"/>
      <c r="NYV797" s="14"/>
      <c r="NYW797" s="14"/>
      <c r="NYX797" s="14"/>
      <c r="NYY797" s="14"/>
      <c r="NYZ797" s="14"/>
      <c r="NZA797" s="14"/>
      <c r="NZB797" s="14"/>
      <c r="NZC797" s="14"/>
      <c r="NZD797" s="14"/>
      <c r="NZE797" s="14"/>
      <c r="NZF797" s="14"/>
      <c r="NZG797" s="14"/>
      <c r="NZH797" s="14"/>
      <c r="NZI797" s="14"/>
      <c r="NZJ797" s="14"/>
      <c r="NZK797" s="14"/>
      <c r="NZL797" s="14"/>
      <c r="NZM797" s="14"/>
      <c r="NZN797" s="14"/>
      <c r="NZO797" s="14"/>
      <c r="NZP797" s="14"/>
      <c r="NZQ797" s="14"/>
      <c r="NZR797" s="14"/>
      <c r="NZS797" s="14"/>
      <c r="NZT797" s="14"/>
      <c r="NZU797" s="14"/>
      <c r="NZV797" s="14"/>
      <c r="NZW797" s="14"/>
      <c r="NZX797" s="14"/>
      <c r="NZY797" s="14"/>
      <c r="NZZ797" s="14"/>
      <c r="OAA797" s="14"/>
      <c r="OAB797" s="14"/>
      <c r="OAC797" s="14"/>
      <c r="OAD797" s="14"/>
      <c r="OAE797" s="14"/>
      <c r="OAF797" s="14"/>
      <c r="OAG797" s="14"/>
      <c r="OAH797" s="14"/>
      <c r="OAI797" s="14"/>
      <c r="OAJ797" s="14"/>
      <c r="OAK797" s="14"/>
      <c r="OAL797" s="14"/>
      <c r="OAM797" s="14"/>
      <c r="OAN797" s="14"/>
      <c r="OAO797" s="14"/>
      <c r="OAP797" s="14"/>
      <c r="OAQ797" s="14"/>
      <c r="OAR797" s="14"/>
      <c r="OAS797" s="14"/>
      <c r="OAT797" s="14"/>
      <c r="OAU797" s="14"/>
      <c r="OAV797" s="14"/>
      <c r="OAW797" s="14"/>
      <c r="OAX797" s="14"/>
      <c r="OAY797" s="14"/>
      <c r="OAZ797" s="14"/>
      <c r="OBA797" s="14"/>
      <c r="OBB797" s="14"/>
      <c r="OBC797" s="14"/>
      <c r="OBD797" s="14"/>
      <c r="OBE797" s="14"/>
      <c r="OBF797" s="14"/>
      <c r="OBG797" s="14"/>
      <c r="OBH797" s="14"/>
      <c r="OBI797" s="14"/>
      <c r="OBJ797" s="14"/>
      <c r="OBK797" s="14"/>
      <c r="OBL797" s="14"/>
      <c r="OBM797" s="14"/>
      <c r="OBN797" s="14"/>
      <c r="OBO797" s="14"/>
      <c r="OBP797" s="14"/>
      <c r="OBQ797" s="14"/>
      <c r="OBR797" s="14"/>
      <c r="OBS797" s="14"/>
      <c r="OBT797" s="14"/>
      <c r="OBU797" s="14"/>
      <c r="OBV797" s="14"/>
      <c r="OBW797" s="14"/>
      <c r="OBX797" s="14"/>
      <c r="OBY797" s="14"/>
      <c r="OBZ797" s="14"/>
      <c r="OCA797" s="14"/>
      <c r="OCB797" s="14"/>
      <c r="OCC797" s="14"/>
      <c r="OCD797" s="14"/>
      <c r="OCE797" s="14"/>
      <c r="OCF797" s="14"/>
      <c r="OCG797" s="14"/>
      <c r="OCH797" s="14"/>
      <c r="OCI797" s="14"/>
      <c r="OCJ797" s="14"/>
      <c r="OCK797" s="14"/>
      <c r="OCL797" s="14"/>
      <c r="OCM797" s="14"/>
      <c r="OCN797" s="14"/>
      <c r="OCO797" s="14"/>
      <c r="OCP797" s="14"/>
      <c r="OCQ797" s="14"/>
      <c r="OCR797" s="14"/>
      <c r="OCS797" s="14"/>
      <c r="OCT797" s="14"/>
      <c r="OCU797" s="14"/>
      <c r="OCV797" s="14"/>
      <c r="OCW797" s="14"/>
      <c r="OCX797" s="14"/>
      <c r="OCY797" s="14"/>
      <c r="OCZ797" s="14"/>
      <c r="ODA797" s="14"/>
      <c r="ODB797" s="14"/>
      <c r="ODC797" s="14"/>
      <c r="ODD797" s="14"/>
      <c r="ODE797" s="14"/>
      <c r="ODF797" s="14"/>
      <c r="ODG797" s="14"/>
      <c r="ODH797" s="14"/>
      <c r="ODI797" s="14"/>
      <c r="ODJ797" s="14"/>
      <c r="ODK797" s="14"/>
      <c r="ODL797" s="14"/>
      <c r="ODM797" s="14"/>
      <c r="ODN797" s="14"/>
      <c r="ODO797" s="14"/>
      <c r="ODP797" s="14"/>
      <c r="ODQ797" s="14"/>
      <c r="ODR797" s="14"/>
      <c r="ODS797" s="14"/>
      <c r="ODT797" s="14"/>
      <c r="ODU797" s="14"/>
      <c r="ODV797" s="14"/>
      <c r="ODW797" s="14"/>
      <c r="ODX797" s="14"/>
      <c r="ODY797" s="14"/>
      <c r="ODZ797" s="14"/>
      <c r="OEA797" s="14"/>
      <c r="OEB797" s="14"/>
      <c r="OEC797" s="14"/>
      <c r="OED797" s="14"/>
      <c r="OEE797" s="14"/>
      <c r="OEF797" s="14"/>
      <c r="OEG797" s="14"/>
      <c r="OEH797" s="14"/>
      <c r="OEI797" s="14"/>
      <c r="OEJ797" s="14"/>
      <c r="OEK797" s="14"/>
      <c r="OEL797" s="14"/>
      <c r="OEM797" s="14"/>
      <c r="OEN797" s="14"/>
      <c r="OEO797" s="14"/>
      <c r="OEP797" s="14"/>
      <c r="OEQ797" s="14"/>
      <c r="OER797" s="14"/>
      <c r="OES797" s="14"/>
      <c r="OET797" s="14"/>
      <c r="OEU797" s="14"/>
      <c r="OEV797" s="14"/>
      <c r="OEW797" s="14"/>
      <c r="OEX797" s="14"/>
      <c r="OEY797" s="14"/>
      <c r="OEZ797" s="14"/>
      <c r="OFA797" s="14"/>
      <c r="OFB797" s="14"/>
      <c r="OFC797" s="14"/>
      <c r="OFD797" s="14"/>
      <c r="OFE797" s="14"/>
      <c r="OFF797" s="14"/>
      <c r="OFG797" s="14"/>
      <c r="OFH797" s="14"/>
      <c r="OFI797" s="14"/>
      <c r="OFJ797" s="14"/>
      <c r="OFK797" s="14"/>
      <c r="OFL797" s="14"/>
      <c r="OFM797" s="14"/>
      <c r="OFN797" s="14"/>
      <c r="OFO797" s="14"/>
      <c r="OFP797" s="14"/>
      <c r="OFQ797" s="14"/>
      <c r="OFR797" s="14"/>
      <c r="OFS797" s="14"/>
      <c r="OFT797" s="14"/>
      <c r="OFU797" s="14"/>
      <c r="OFV797" s="14"/>
      <c r="OFW797" s="14"/>
      <c r="OFX797" s="14"/>
      <c r="OFY797" s="14"/>
      <c r="OFZ797" s="14"/>
      <c r="OGA797" s="14"/>
      <c r="OGB797" s="14"/>
      <c r="OGC797" s="14"/>
      <c r="OGD797" s="14"/>
      <c r="OGE797" s="14"/>
      <c r="OGF797" s="14"/>
      <c r="OGG797" s="14"/>
      <c r="OGH797" s="14"/>
      <c r="OGI797" s="14"/>
      <c r="OGJ797" s="14"/>
      <c r="OGK797" s="14"/>
      <c r="OGL797" s="14"/>
      <c r="OGM797" s="14"/>
      <c r="OGN797" s="14"/>
      <c r="OGO797" s="14"/>
      <c r="OGP797" s="14"/>
      <c r="OGQ797" s="14"/>
      <c r="OGR797" s="14"/>
      <c r="OGS797" s="14"/>
      <c r="OGT797" s="14"/>
      <c r="OGU797" s="14"/>
      <c r="OGV797" s="14"/>
      <c r="OGW797" s="14"/>
      <c r="OGX797" s="14"/>
      <c r="OGY797" s="14"/>
      <c r="OGZ797" s="14"/>
      <c r="OHA797" s="14"/>
      <c r="OHB797" s="14"/>
      <c r="OHC797" s="14"/>
      <c r="OHD797" s="14"/>
      <c r="OHE797" s="14"/>
      <c r="OHF797" s="14"/>
      <c r="OHG797" s="14"/>
      <c r="OHH797" s="14"/>
      <c r="OHI797" s="14"/>
      <c r="OHJ797" s="14"/>
      <c r="OHK797" s="14"/>
      <c r="OHL797" s="14"/>
      <c r="OHM797" s="14"/>
      <c r="OHN797" s="14"/>
      <c r="OHO797" s="14"/>
      <c r="OHP797" s="14"/>
      <c r="OHQ797" s="14"/>
      <c r="OHR797" s="14"/>
      <c r="OHS797" s="14"/>
      <c r="OHT797" s="14"/>
      <c r="OHU797" s="14"/>
      <c r="OHV797" s="14"/>
      <c r="OHW797" s="14"/>
      <c r="OHX797" s="14"/>
      <c r="OHY797" s="14"/>
      <c r="OHZ797" s="14"/>
      <c r="OIA797" s="14"/>
      <c r="OIB797" s="14"/>
      <c r="OIC797" s="14"/>
      <c r="OID797" s="14"/>
      <c r="OIE797" s="14"/>
      <c r="OIF797" s="14"/>
      <c r="OIG797" s="14"/>
      <c r="OIH797" s="14"/>
      <c r="OII797" s="14"/>
      <c r="OIJ797" s="14"/>
      <c r="OIK797" s="14"/>
      <c r="OIL797" s="14"/>
      <c r="OIM797" s="14"/>
      <c r="OIN797" s="14"/>
      <c r="OIO797" s="14"/>
      <c r="OIP797" s="14"/>
      <c r="OIQ797" s="14"/>
      <c r="OIR797" s="14"/>
      <c r="OIS797" s="14"/>
      <c r="OIT797" s="14"/>
      <c r="OIU797" s="14"/>
      <c r="OIV797" s="14"/>
      <c r="OIW797" s="14"/>
      <c r="OIX797" s="14"/>
      <c r="OIY797" s="14"/>
      <c r="OIZ797" s="14"/>
      <c r="OJA797" s="14"/>
      <c r="OJB797" s="14"/>
      <c r="OJC797" s="14"/>
      <c r="OJD797" s="14"/>
      <c r="OJE797" s="14"/>
      <c r="OJF797" s="14"/>
      <c r="OJG797" s="14"/>
      <c r="OJH797" s="14"/>
      <c r="OJI797" s="14"/>
      <c r="OJJ797" s="14"/>
      <c r="OJK797" s="14"/>
      <c r="OJL797" s="14"/>
      <c r="OJM797" s="14"/>
      <c r="OJN797" s="14"/>
      <c r="OJO797" s="14"/>
      <c r="OJP797" s="14"/>
      <c r="OJQ797" s="14"/>
      <c r="OJR797" s="14"/>
      <c r="OJS797" s="14"/>
      <c r="OJT797" s="14"/>
      <c r="OJU797" s="14"/>
      <c r="OJV797" s="14"/>
      <c r="OJW797" s="14"/>
      <c r="OJX797" s="14"/>
      <c r="OJY797" s="14"/>
      <c r="OJZ797" s="14"/>
      <c r="OKA797" s="14"/>
      <c r="OKB797" s="14"/>
      <c r="OKC797" s="14"/>
      <c r="OKD797" s="14"/>
      <c r="OKE797" s="14"/>
      <c r="OKF797" s="14"/>
      <c r="OKG797" s="14"/>
      <c r="OKH797" s="14"/>
      <c r="OKI797" s="14"/>
      <c r="OKJ797" s="14"/>
      <c r="OKK797" s="14"/>
      <c r="OKL797" s="14"/>
      <c r="OKM797" s="14"/>
      <c r="OKN797" s="14"/>
      <c r="OKO797" s="14"/>
      <c r="OKP797" s="14"/>
      <c r="OKQ797" s="14"/>
      <c r="OKR797" s="14"/>
      <c r="OKS797" s="14"/>
      <c r="OKT797" s="14"/>
      <c r="OKU797" s="14"/>
      <c r="OKV797" s="14"/>
      <c r="OKW797" s="14"/>
      <c r="OKX797" s="14"/>
      <c r="OKY797" s="14"/>
      <c r="OKZ797" s="14"/>
      <c r="OLA797" s="14"/>
      <c r="OLB797" s="14"/>
      <c r="OLC797" s="14"/>
      <c r="OLD797" s="14"/>
      <c r="OLE797" s="14"/>
      <c r="OLF797" s="14"/>
      <c r="OLG797" s="14"/>
      <c r="OLH797" s="14"/>
      <c r="OLI797" s="14"/>
      <c r="OLJ797" s="14"/>
      <c r="OLK797" s="14"/>
      <c r="OLL797" s="14"/>
      <c r="OLM797" s="14"/>
      <c r="OLN797" s="14"/>
      <c r="OLO797" s="14"/>
      <c r="OLP797" s="14"/>
      <c r="OLQ797" s="14"/>
      <c r="OLR797" s="14"/>
      <c r="OLS797" s="14"/>
      <c r="OLT797" s="14"/>
      <c r="OLU797" s="14"/>
      <c r="OLV797" s="14"/>
      <c r="OLW797" s="14"/>
      <c r="OLX797" s="14"/>
      <c r="OLY797" s="14"/>
      <c r="OLZ797" s="14"/>
      <c r="OMA797" s="14"/>
      <c r="OMB797" s="14"/>
      <c r="OMC797" s="14"/>
      <c r="OMD797" s="14"/>
      <c r="OME797" s="14"/>
      <c r="OMF797" s="14"/>
      <c r="OMG797" s="14"/>
      <c r="OMH797" s="14"/>
      <c r="OMI797" s="14"/>
      <c r="OMJ797" s="14"/>
      <c r="OMK797" s="14"/>
      <c r="OML797" s="14"/>
      <c r="OMM797" s="14"/>
      <c r="OMN797" s="14"/>
      <c r="OMO797" s="14"/>
      <c r="OMP797" s="14"/>
      <c r="OMQ797" s="14"/>
      <c r="OMR797" s="14"/>
      <c r="OMS797" s="14"/>
      <c r="OMT797" s="14"/>
      <c r="OMU797" s="14"/>
      <c r="OMV797" s="14"/>
      <c r="OMW797" s="14"/>
      <c r="OMX797" s="14"/>
      <c r="OMY797" s="14"/>
      <c r="OMZ797" s="14"/>
      <c r="ONA797" s="14"/>
      <c r="ONB797" s="14"/>
      <c r="ONC797" s="14"/>
      <c r="OND797" s="14"/>
      <c r="ONE797" s="14"/>
      <c r="ONF797" s="14"/>
      <c r="ONG797" s="14"/>
      <c r="ONH797" s="14"/>
      <c r="ONI797" s="14"/>
      <c r="ONJ797" s="14"/>
      <c r="ONK797" s="14"/>
      <c r="ONL797" s="14"/>
      <c r="ONM797" s="14"/>
      <c r="ONN797" s="14"/>
      <c r="ONO797" s="14"/>
      <c r="ONP797" s="14"/>
      <c r="ONQ797" s="14"/>
      <c r="ONR797" s="14"/>
      <c r="ONS797" s="14"/>
      <c r="ONT797" s="14"/>
      <c r="ONU797" s="14"/>
      <c r="ONV797" s="14"/>
      <c r="ONW797" s="14"/>
      <c r="ONX797" s="14"/>
      <c r="ONY797" s="14"/>
      <c r="ONZ797" s="14"/>
      <c r="OOA797" s="14"/>
      <c r="OOB797" s="14"/>
      <c r="OOC797" s="14"/>
      <c r="OOD797" s="14"/>
      <c r="OOE797" s="14"/>
      <c r="OOF797" s="14"/>
      <c r="OOG797" s="14"/>
      <c r="OOH797" s="14"/>
      <c r="OOI797" s="14"/>
      <c r="OOJ797" s="14"/>
      <c r="OOK797" s="14"/>
      <c r="OOL797" s="14"/>
      <c r="OOM797" s="14"/>
      <c r="OON797" s="14"/>
      <c r="OOO797" s="14"/>
      <c r="OOP797" s="14"/>
      <c r="OOQ797" s="14"/>
      <c r="OOR797" s="14"/>
      <c r="OOS797" s="14"/>
      <c r="OOT797" s="14"/>
      <c r="OOU797" s="14"/>
      <c r="OOV797" s="14"/>
      <c r="OOW797" s="14"/>
      <c r="OOX797" s="14"/>
      <c r="OOY797" s="14"/>
      <c r="OOZ797" s="14"/>
      <c r="OPA797" s="14"/>
      <c r="OPB797" s="14"/>
      <c r="OPC797" s="14"/>
      <c r="OPD797" s="14"/>
      <c r="OPE797" s="14"/>
      <c r="OPF797" s="14"/>
      <c r="OPG797" s="14"/>
      <c r="OPH797" s="14"/>
      <c r="OPI797" s="14"/>
      <c r="OPJ797" s="14"/>
      <c r="OPK797" s="14"/>
      <c r="OPL797" s="14"/>
      <c r="OPM797" s="14"/>
      <c r="OPN797" s="14"/>
      <c r="OPO797" s="14"/>
      <c r="OPP797" s="14"/>
      <c r="OPQ797" s="14"/>
      <c r="OPR797" s="14"/>
      <c r="OPS797" s="14"/>
      <c r="OPT797" s="14"/>
      <c r="OPU797" s="14"/>
      <c r="OPV797" s="14"/>
      <c r="OPW797" s="14"/>
      <c r="OPX797" s="14"/>
      <c r="OPY797" s="14"/>
      <c r="OPZ797" s="14"/>
      <c r="OQA797" s="14"/>
      <c r="OQB797" s="14"/>
      <c r="OQC797" s="14"/>
      <c r="OQD797" s="14"/>
      <c r="OQE797" s="14"/>
      <c r="OQF797" s="14"/>
      <c r="OQG797" s="14"/>
      <c r="OQH797" s="14"/>
      <c r="OQI797" s="14"/>
      <c r="OQJ797" s="14"/>
      <c r="OQK797" s="14"/>
      <c r="OQL797" s="14"/>
      <c r="OQM797" s="14"/>
      <c r="OQN797" s="14"/>
      <c r="OQO797" s="14"/>
      <c r="OQP797" s="14"/>
      <c r="OQQ797" s="14"/>
      <c r="OQR797" s="14"/>
      <c r="OQS797" s="14"/>
      <c r="OQT797" s="14"/>
      <c r="OQU797" s="14"/>
      <c r="OQV797" s="14"/>
      <c r="OQW797" s="14"/>
      <c r="OQX797" s="14"/>
      <c r="OQY797" s="14"/>
      <c r="OQZ797" s="14"/>
      <c r="ORA797" s="14"/>
      <c r="ORB797" s="14"/>
      <c r="ORC797" s="14"/>
      <c r="ORD797" s="14"/>
      <c r="ORE797" s="14"/>
      <c r="ORF797" s="14"/>
      <c r="ORG797" s="14"/>
      <c r="ORH797" s="14"/>
      <c r="ORI797" s="14"/>
      <c r="ORJ797" s="14"/>
      <c r="ORK797" s="14"/>
      <c r="ORL797" s="14"/>
      <c r="ORM797" s="14"/>
      <c r="ORN797" s="14"/>
      <c r="ORO797" s="14"/>
      <c r="ORP797" s="14"/>
      <c r="ORQ797" s="14"/>
      <c r="ORR797" s="14"/>
      <c r="ORS797" s="14"/>
      <c r="ORT797" s="14"/>
      <c r="ORU797" s="14"/>
      <c r="ORV797" s="14"/>
      <c r="ORW797" s="14"/>
      <c r="ORX797" s="14"/>
      <c r="ORY797" s="14"/>
      <c r="ORZ797" s="14"/>
      <c r="OSA797" s="14"/>
      <c r="OSB797" s="14"/>
      <c r="OSC797" s="14"/>
      <c r="OSD797" s="14"/>
      <c r="OSE797" s="14"/>
      <c r="OSF797" s="14"/>
      <c r="OSG797" s="14"/>
      <c r="OSH797" s="14"/>
      <c r="OSI797" s="14"/>
      <c r="OSJ797" s="14"/>
      <c r="OSK797" s="14"/>
      <c r="OSL797" s="14"/>
      <c r="OSM797" s="14"/>
      <c r="OSN797" s="14"/>
      <c r="OSO797" s="14"/>
      <c r="OSP797" s="14"/>
      <c r="OSQ797" s="14"/>
      <c r="OSR797" s="14"/>
      <c r="OSS797" s="14"/>
      <c r="OST797" s="14"/>
      <c r="OSU797" s="14"/>
      <c r="OSV797" s="14"/>
      <c r="OSW797" s="14"/>
      <c r="OSX797" s="14"/>
      <c r="OSY797" s="14"/>
      <c r="OSZ797" s="14"/>
      <c r="OTA797" s="14"/>
      <c r="OTB797" s="14"/>
      <c r="OTC797" s="14"/>
      <c r="OTD797" s="14"/>
      <c r="OTE797" s="14"/>
      <c r="OTF797" s="14"/>
      <c r="OTG797" s="14"/>
      <c r="OTH797" s="14"/>
      <c r="OTI797" s="14"/>
      <c r="OTJ797" s="14"/>
      <c r="OTK797" s="14"/>
      <c r="OTL797" s="14"/>
      <c r="OTM797" s="14"/>
      <c r="OTN797" s="14"/>
      <c r="OTO797" s="14"/>
      <c r="OTP797" s="14"/>
      <c r="OTQ797" s="14"/>
      <c r="OTR797" s="14"/>
      <c r="OTS797" s="14"/>
      <c r="OTT797" s="14"/>
      <c r="OTU797" s="14"/>
      <c r="OTV797" s="14"/>
      <c r="OTW797" s="14"/>
      <c r="OTX797" s="14"/>
      <c r="OTY797" s="14"/>
      <c r="OTZ797" s="14"/>
      <c r="OUA797" s="14"/>
      <c r="OUB797" s="14"/>
      <c r="OUC797" s="14"/>
      <c r="OUD797" s="14"/>
      <c r="OUE797" s="14"/>
      <c r="OUF797" s="14"/>
      <c r="OUG797" s="14"/>
      <c r="OUH797" s="14"/>
      <c r="OUI797" s="14"/>
      <c r="OUJ797" s="14"/>
      <c r="OUK797" s="14"/>
      <c r="OUL797" s="14"/>
      <c r="OUM797" s="14"/>
      <c r="OUN797" s="14"/>
      <c r="OUO797" s="14"/>
      <c r="OUP797" s="14"/>
      <c r="OUQ797" s="14"/>
      <c r="OUR797" s="14"/>
      <c r="OUS797" s="14"/>
      <c r="OUT797" s="14"/>
      <c r="OUU797" s="14"/>
      <c r="OUV797" s="14"/>
      <c r="OUW797" s="14"/>
      <c r="OUX797" s="14"/>
      <c r="OUY797" s="14"/>
      <c r="OUZ797" s="14"/>
      <c r="OVA797" s="14"/>
      <c r="OVB797" s="14"/>
      <c r="OVC797" s="14"/>
      <c r="OVD797" s="14"/>
      <c r="OVE797" s="14"/>
      <c r="OVF797" s="14"/>
      <c r="OVG797" s="14"/>
      <c r="OVH797" s="14"/>
      <c r="OVI797" s="14"/>
      <c r="OVJ797" s="14"/>
      <c r="OVK797" s="14"/>
      <c r="OVL797" s="14"/>
      <c r="OVM797" s="14"/>
      <c r="OVN797" s="14"/>
      <c r="OVO797" s="14"/>
      <c r="OVP797" s="14"/>
      <c r="OVQ797" s="14"/>
      <c r="OVR797" s="14"/>
      <c r="OVS797" s="14"/>
      <c r="OVT797" s="14"/>
      <c r="OVU797" s="14"/>
      <c r="OVV797" s="14"/>
      <c r="OVW797" s="14"/>
      <c r="OVX797" s="14"/>
      <c r="OVY797" s="14"/>
      <c r="OVZ797" s="14"/>
      <c r="OWA797" s="14"/>
      <c r="OWB797" s="14"/>
      <c r="OWC797" s="14"/>
      <c r="OWD797" s="14"/>
      <c r="OWE797" s="14"/>
      <c r="OWF797" s="14"/>
      <c r="OWG797" s="14"/>
      <c r="OWH797" s="14"/>
      <c r="OWI797" s="14"/>
      <c r="OWJ797" s="14"/>
      <c r="OWK797" s="14"/>
      <c r="OWL797" s="14"/>
      <c r="OWM797" s="14"/>
      <c r="OWN797" s="14"/>
      <c r="OWO797" s="14"/>
      <c r="OWP797" s="14"/>
      <c r="OWQ797" s="14"/>
      <c r="OWR797" s="14"/>
      <c r="OWS797" s="14"/>
      <c r="OWT797" s="14"/>
      <c r="OWU797" s="14"/>
      <c r="OWV797" s="14"/>
      <c r="OWW797" s="14"/>
      <c r="OWX797" s="14"/>
      <c r="OWY797" s="14"/>
      <c r="OWZ797" s="14"/>
      <c r="OXA797" s="14"/>
      <c r="OXB797" s="14"/>
      <c r="OXC797" s="14"/>
      <c r="OXD797" s="14"/>
      <c r="OXE797" s="14"/>
      <c r="OXF797" s="14"/>
      <c r="OXG797" s="14"/>
      <c r="OXH797" s="14"/>
      <c r="OXI797" s="14"/>
      <c r="OXJ797" s="14"/>
      <c r="OXK797" s="14"/>
      <c r="OXL797" s="14"/>
      <c r="OXM797" s="14"/>
      <c r="OXN797" s="14"/>
      <c r="OXO797" s="14"/>
      <c r="OXP797" s="14"/>
      <c r="OXQ797" s="14"/>
      <c r="OXR797" s="14"/>
      <c r="OXS797" s="14"/>
      <c r="OXT797" s="14"/>
      <c r="OXU797" s="14"/>
      <c r="OXV797" s="14"/>
      <c r="OXW797" s="14"/>
      <c r="OXX797" s="14"/>
      <c r="OXY797" s="14"/>
      <c r="OXZ797" s="14"/>
      <c r="OYA797" s="14"/>
      <c r="OYB797" s="14"/>
      <c r="OYC797" s="14"/>
      <c r="OYD797" s="14"/>
      <c r="OYE797" s="14"/>
      <c r="OYF797" s="14"/>
      <c r="OYG797" s="14"/>
      <c r="OYH797" s="14"/>
      <c r="OYI797" s="14"/>
      <c r="OYJ797" s="14"/>
      <c r="OYK797" s="14"/>
      <c r="OYL797" s="14"/>
      <c r="OYM797" s="14"/>
      <c r="OYN797" s="14"/>
      <c r="OYO797" s="14"/>
      <c r="OYP797" s="14"/>
      <c r="OYQ797" s="14"/>
      <c r="OYR797" s="14"/>
      <c r="OYS797" s="14"/>
      <c r="OYT797" s="14"/>
      <c r="OYU797" s="14"/>
      <c r="OYV797" s="14"/>
      <c r="OYW797" s="14"/>
      <c r="OYX797" s="14"/>
      <c r="OYY797" s="14"/>
      <c r="OYZ797" s="14"/>
      <c r="OZA797" s="14"/>
      <c r="OZB797" s="14"/>
      <c r="OZC797" s="14"/>
      <c r="OZD797" s="14"/>
      <c r="OZE797" s="14"/>
      <c r="OZF797" s="14"/>
      <c r="OZG797" s="14"/>
      <c r="OZH797" s="14"/>
      <c r="OZI797" s="14"/>
      <c r="OZJ797" s="14"/>
      <c r="OZK797" s="14"/>
      <c r="OZL797" s="14"/>
      <c r="OZM797" s="14"/>
      <c r="OZN797" s="14"/>
      <c r="OZO797" s="14"/>
      <c r="OZP797" s="14"/>
      <c r="OZQ797" s="14"/>
      <c r="OZR797" s="14"/>
      <c r="OZS797" s="14"/>
      <c r="OZT797" s="14"/>
      <c r="OZU797" s="14"/>
      <c r="OZV797" s="14"/>
      <c r="OZW797" s="14"/>
      <c r="OZX797" s="14"/>
      <c r="OZY797" s="14"/>
      <c r="OZZ797" s="14"/>
      <c r="PAA797" s="14"/>
      <c r="PAB797" s="14"/>
      <c r="PAC797" s="14"/>
      <c r="PAD797" s="14"/>
      <c r="PAE797" s="14"/>
      <c r="PAF797" s="14"/>
      <c r="PAG797" s="14"/>
      <c r="PAH797" s="14"/>
      <c r="PAI797" s="14"/>
      <c r="PAJ797" s="14"/>
      <c r="PAK797" s="14"/>
      <c r="PAL797" s="14"/>
      <c r="PAM797" s="14"/>
      <c r="PAN797" s="14"/>
      <c r="PAO797" s="14"/>
      <c r="PAP797" s="14"/>
      <c r="PAQ797" s="14"/>
      <c r="PAR797" s="14"/>
      <c r="PAS797" s="14"/>
      <c r="PAT797" s="14"/>
      <c r="PAU797" s="14"/>
      <c r="PAV797" s="14"/>
      <c r="PAW797" s="14"/>
      <c r="PAX797" s="14"/>
      <c r="PAY797" s="14"/>
      <c r="PAZ797" s="14"/>
      <c r="PBA797" s="14"/>
      <c r="PBB797" s="14"/>
      <c r="PBC797" s="14"/>
      <c r="PBD797" s="14"/>
      <c r="PBE797" s="14"/>
      <c r="PBF797" s="14"/>
      <c r="PBG797" s="14"/>
      <c r="PBH797" s="14"/>
      <c r="PBI797" s="14"/>
      <c r="PBJ797" s="14"/>
      <c r="PBK797" s="14"/>
      <c r="PBL797" s="14"/>
      <c r="PBM797" s="14"/>
      <c r="PBN797" s="14"/>
      <c r="PBO797" s="14"/>
      <c r="PBP797" s="14"/>
      <c r="PBQ797" s="14"/>
      <c r="PBR797" s="14"/>
      <c r="PBS797" s="14"/>
      <c r="PBT797" s="14"/>
      <c r="PBU797" s="14"/>
      <c r="PBV797" s="14"/>
      <c r="PBW797" s="14"/>
      <c r="PBX797" s="14"/>
      <c r="PBY797" s="14"/>
      <c r="PBZ797" s="14"/>
      <c r="PCA797" s="14"/>
      <c r="PCB797" s="14"/>
      <c r="PCC797" s="14"/>
      <c r="PCD797" s="14"/>
      <c r="PCE797" s="14"/>
      <c r="PCF797" s="14"/>
      <c r="PCG797" s="14"/>
      <c r="PCH797" s="14"/>
      <c r="PCI797" s="14"/>
      <c r="PCJ797" s="14"/>
      <c r="PCK797" s="14"/>
      <c r="PCL797" s="14"/>
      <c r="PCM797" s="14"/>
      <c r="PCN797" s="14"/>
      <c r="PCO797" s="14"/>
      <c r="PCP797" s="14"/>
      <c r="PCQ797" s="14"/>
      <c r="PCR797" s="14"/>
      <c r="PCS797" s="14"/>
      <c r="PCT797" s="14"/>
      <c r="PCU797" s="14"/>
      <c r="PCV797" s="14"/>
      <c r="PCW797" s="14"/>
      <c r="PCX797" s="14"/>
      <c r="PCY797" s="14"/>
      <c r="PCZ797" s="14"/>
      <c r="PDA797" s="14"/>
      <c r="PDB797" s="14"/>
      <c r="PDC797" s="14"/>
      <c r="PDD797" s="14"/>
      <c r="PDE797" s="14"/>
      <c r="PDF797" s="14"/>
      <c r="PDG797" s="14"/>
      <c r="PDH797" s="14"/>
      <c r="PDI797" s="14"/>
      <c r="PDJ797" s="14"/>
      <c r="PDK797" s="14"/>
      <c r="PDL797" s="14"/>
      <c r="PDM797" s="14"/>
      <c r="PDN797" s="14"/>
      <c r="PDO797" s="14"/>
      <c r="PDP797" s="14"/>
      <c r="PDQ797" s="14"/>
      <c r="PDR797" s="14"/>
      <c r="PDS797" s="14"/>
      <c r="PDT797" s="14"/>
      <c r="PDU797" s="14"/>
      <c r="PDV797" s="14"/>
      <c r="PDW797" s="14"/>
      <c r="PDX797" s="14"/>
      <c r="PDY797" s="14"/>
      <c r="PDZ797" s="14"/>
      <c r="PEA797" s="14"/>
      <c r="PEB797" s="14"/>
      <c r="PEC797" s="14"/>
      <c r="PED797" s="14"/>
      <c r="PEE797" s="14"/>
      <c r="PEF797" s="14"/>
      <c r="PEG797" s="14"/>
      <c r="PEH797" s="14"/>
      <c r="PEI797" s="14"/>
      <c r="PEJ797" s="14"/>
      <c r="PEK797" s="14"/>
      <c r="PEL797" s="14"/>
      <c r="PEM797" s="14"/>
      <c r="PEN797" s="14"/>
      <c r="PEO797" s="14"/>
      <c r="PEP797" s="14"/>
      <c r="PEQ797" s="14"/>
      <c r="PER797" s="14"/>
      <c r="PES797" s="14"/>
      <c r="PET797" s="14"/>
      <c r="PEU797" s="14"/>
      <c r="PEV797" s="14"/>
      <c r="PEW797" s="14"/>
      <c r="PEX797" s="14"/>
      <c r="PEY797" s="14"/>
      <c r="PEZ797" s="14"/>
      <c r="PFA797" s="14"/>
      <c r="PFB797" s="14"/>
      <c r="PFC797" s="14"/>
      <c r="PFD797" s="14"/>
      <c r="PFE797" s="14"/>
      <c r="PFF797" s="14"/>
      <c r="PFG797" s="14"/>
      <c r="PFH797" s="14"/>
      <c r="PFI797" s="14"/>
      <c r="PFJ797" s="14"/>
      <c r="PFK797" s="14"/>
      <c r="PFL797" s="14"/>
      <c r="PFM797" s="14"/>
      <c r="PFN797" s="14"/>
      <c r="PFO797" s="14"/>
      <c r="PFP797" s="14"/>
      <c r="PFQ797" s="14"/>
      <c r="PFR797" s="14"/>
      <c r="PFS797" s="14"/>
      <c r="PFT797" s="14"/>
      <c r="PFU797" s="14"/>
      <c r="PFV797" s="14"/>
      <c r="PFW797" s="14"/>
      <c r="PFX797" s="14"/>
      <c r="PFY797" s="14"/>
      <c r="PFZ797" s="14"/>
      <c r="PGA797" s="14"/>
      <c r="PGB797" s="14"/>
      <c r="PGC797" s="14"/>
      <c r="PGD797" s="14"/>
      <c r="PGE797" s="14"/>
      <c r="PGF797" s="14"/>
      <c r="PGG797" s="14"/>
      <c r="PGH797" s="14"/>
      <c r="PGI797" s="14"/>
      <c r="PGJ797" s="14"/>
      <c r="PGK797" s="14"/>
      <c r="PGL797" s="14"/>
      <c r="PGM797" s="14"/>
      <c r="PGN797" s="14"/>
      <c r="PGO797" s="14"/>
      <c r="PGP797" s="14"/>
      <c r="PGQ797" s="14"/>
      <c r="PGR797" s="14"/>
      <c r="PGS797" s="14"/>
      <c r="PGT797" s="14"/>
      <c r="PGU797" s="14"/>
      <c r="PGV797" s="14"/>
      <c r="PGW797" s="14"/>
      <c r="PGX797" s="14"/>
      <c r="PGY797" s="14"/>
      <c r="PGZ797" s="14"/>
      <c r="PHA797" s="14"/>
      <c r="PHB797" s="14"/>
      <c r="PHC797" s="14"/>
      <c r="PHD797" s="14"/>
      <c r="PHE797" s="14"/>
      <c r="PHF797" s="14"/>
      <c r="PHG797" s="14"/>
      <c r="PHH797" s="14"/>
      <c r="PHI797" s="14"/>
      <c r="PHJ797" s="14"/>
      <c r="PHK797" s="14"/>
      <c r="PHL797" s="14"/>
      <c r="PHM797" s="14"/>
      <c r="PHN797" s="14"/>
      <c r="PHO797" s="14"/>
      <c r="PHP797" s="14"/>
      <c r="PHQ797" s="14"/>
      <c r="PHR797" s="14"/>
      <c r="PHS797" s="14"/>
      <c r="PHT797" s="14"/>
      <c r="PHU797" s="14"/>
      <c r="PHV797" s="14"/>
      <c r="PHW797" s="14"/>
      <c r="PHX797" s="14"/>
      <c r="PHY797" s="14"/>
      <c r="PHZ797" s="14"/>
      <c r="PIA797" s="14"/>
      <c r="PIB797" s="14"/>
      <c r="PIC797" s="14"/>
      <c r="PID797" s="14"/>
      <c r="PIE797" s="14"/>
      <c r="PIF797" s="14"/>
      <c r="PIG797" s="14"/>
      <c r="PIH797" s="14"/>
      <c r="PII797" s="14"/>
      <c r="PIJ797" s="14"/>
      <c r="PIK797" s="14"/>
      <c r="PIL797" s="14"/>
      <c r="PIM797" s="14"/>
      <c r="PIN797" s="14"/>
      <c r="PIO797" s="14"/>
      <c r="PIP797" s="14"/>
      <c r="PIQ797" s="14"/>
      <c r="PIR797" s="14"/>
      <c r="PIS797" s="14"/>
      <c r="PIT797" s="14"/>
      <c r="PIU797" s="14"/>
      <c r="PIV797" s="14"/>
      <c r="PIW797" s="14"/>
      <c r="PIX797" s="14"/>
      <c r="PIY797" s="14"/>
      <c r="PIZ797" s="14"/>
      <c r="PJA797" s="14"/>
      <c r="PJB797" s="14"/>
      <c r="PJC797" s="14"/>
      <c r="PJD797" s="14"/>
      <c r="PJE797" s="14"/>
      <c r="PJF797" s="14"/>
      <c r="PJG797" s="14"/>
      <c r="PJH797" s="14"/>
      <c r="PJI797" s="14"/>
      <c r="PJJ797" s="14"/>
      <c r="PJK797" s="14"/>
      <c r="PJL797" s="14"/>
      <c r="PJM797" s="14"/>
      <c r="PJN797" s="14"/>
      <c r="PJO797" s="14"/>
      <c r="PJP797" s="14"/>
      <c r="PJQ797" s="14"/>
      <c r="PJR797" s="14"/>
      <c r="PJS797" s="14"/>
      <c r="PJT797" s="14"/>
      <c r="PJU797" s="14"/>
      <c r="PJV797" s="14"/>
      <c r="PJW797" s="14"/>
      <c r="PJX797" s="14"/>
      <c r="PJY797" s="14"/>
      <c r="PJZ797" s="14"/>
      <c r="PKA797" s="14"/>
      <c r="PKB797" s="14"/>
      <c r="PKC797" s="14"/>
      <c r="PKD797" s="14"/>
      <c r="PKE797" s="14"/>
      <c r="PKF797" s="14"/>
      <c r="PKG797" s="14"/>
      <c r="PKH797" s="14"/>
      <c r="PKI797" s="14"/>
      <c r="PKJ797" s="14"/>
      <c r="PKK797" s="14"/>
      <c r="PKL797" s="14"/>
      <c r="PKM797" s="14"/>
      <c r="PKN797" s="14"/>
      <c r="PKO797" s="14"/>
      <c r="PKP797" s="14"/>
      <c r="PKQ797" s="14"/>
      <c r="PKR797" s="14"/>
      <c r="PKS797" s="14"/>
      <c r="PKT797" s="14"/>
      <c r="PKU797" s="14"/>
      <c r="PKV797" s="14"/>
      <c r="PKW797" s="14"/>
      <c r="PKX797" s="14"/>
      <c r="PKY797" s="14"/>
      <c r="PKZ797" s="14"/>
      <c r="PLA797" s="14"/>
      <c r="PLB797" s="14"/>
      <c r="PLC797" s="14"/>
      <c r="PLD797" s="14"/>
      <c r="PLE797" s="14"/>
      <c r="PLF797" s="14"/>
      <c r="PLG797" s="14"/>
      <c r="PLH797" s="14"/>
      <c r="PLI797" s="14"/>
      <c r="PLJ797" s="14"/>
      <c r="PLK797" s="14"/>
      <c r="PLL797" s="14"/>
      <c r="PLM797" s="14"/>
      <c r="PLN797" s="14"/>
      <c r="PLO797" s="14"/>
      <c r="PLP797" s="14"/>
      <c r="PLQ797" s="14"/>
      <c r="PLR797" s="14"/>
      <c r="PLS797" s="14"/>
      <c r="PLT797" s="14"/>
      <c r="PLU797" s="14"/>
      <c r="PLV797" s="14"/>
      <c r="PLW797" s="14"/>
      <c r="PLX797" s="14"/>
      <c r="PLY797" s="14"/>
      <c r="PLZ797" s="14"/>
      <c r="PMA797" s="14"/>
      <c r="PMB797" s="14"/>
      <c r="PMC797" s="14"/>
      <c r="PMD797" s="14"/>
      <c r="PME797" s="14"/>
      <c r="PMF797" s="14"/>
      <c r="PMG797" s="14"/>
      <c r="PMH797" s="14"/>
      <c r="PMI797" s="14"/>
      <c r="PMJ797" s="14"/>
      <c r="PMK797" s="14"/>
      <c r="PML797" s="14"/>
      <c r="PMM797" s="14"/>
      <c r="PMN797" s="14"/>
      <c r="PMO797" s="14"/>
      <c r="PMP797" s="14"/>
      <c r="PMQ797" s="14"/>
      <c r="PMR797" s="14"/>
      <c r="PMS797" s="14"/>
      <c r="PMT797" s="14"/>
      <c r="PMU797" s="14"/>
      <c r="PMV797" s="14"/>
      <c r="PMW797" s="14"/>
      <c r="PMX797" s="14"/>
      <c r="PMY797" s="14"/>
      <c r="PMZ797" s="14"/>
      <c r="PNA797" s="14"/>
      <c r="PNB797" s="14"/>
      <c r="PNC797" s="14"/>
      <c r="PND797" s="14"/>
      <c r="PNE797" s="14"/>
      <c r="PNF797" s="14"/>
      <c r="PNG797" s="14"/>
      <c r="PNH797" s="14"/>
      <c r="PNI797" s="14"/>
      <c r="PNJ797" s="14"/>
      <c r="PNK797" s="14"/>
      <c r="PNL797" s="14"/>
      <c r="PNM797" s="14"/>
      <c r="PNN797" s="14"/>
      <c r="PNO797" s="14"/>
      <c r="PNP797" s="14"/>
      <c r="PNQ797" s="14"/>
      <c r="PNR797" s="14"/>
      <c r="PNS797" s="14"/>
      <c r="PNT797" s="14"/>
      <c r="PNU797" s="14"/>
      <c r="PNV797" s="14"/>
      <c r="PNW797" s="14"/>
      <c r="PNX797" s="14"/>
      <c r="PNY797" s="14"/>
      <c r="PNZ797" s="14"/>
      <c r="POA797" s="14"/>
      <c r="POB797" s="14"/>
      <c r="POC797" s="14"/>
      <c r="POD797" s="14"/>
      <c r="POE797" s="14"/>
      <c r="POF797" s="14"/>
      <c r="POG797" s="14"/>
      <c r="POH797" s="14"/>
      <c r="POI797" s="14"/>
      <c r="POJ797" s="14"/>
      <c r="POK797" s="14"/>
      <c r="POL797" s="14"/>
      <c r="POM797" s="14"/>
      <c r="PON797" s="14"/>
      <c r="POO797" s="14"/>
      <c r="POP797" s="14"/>
      <c r="POQ797" s="14"/>
      <c r="POR797" s="14"/>
      <c r="POS797" s="14"/>
      <c r="POT797" s="14"/>
      <c r="POU797" s="14"/>
      <c r="POV797" s="14"/>
      <c r="POW797" s="14"/>
      <c r="POX797" s="14"/>
      <c r="POY797" s="14"/>
      <c r="POZ797" s="14"/>
      <c r="PPA797" s="14"/>
      <c r="PPB797" s="14"/>
      <c r="PPC797" s="14"/>
      <c r="PPD797" s="14"/>
      <c r="PPE797" s="14"/>
      <c r="PPF797" s="14"/>
      <c r="PPG797" s="14"/>
      <c r="PPH797" s="14"/>
      <c r="PPI797" s="14"/>
      <c r="PPJ797" s="14"/>
      <c r="PPK797" s="14"/>
      <c r="PPL797" s="14"/>
      <c r="PPM797" s="14"/>
      <c r="PPN797" s="14"/>
      <c r="PPO797" s="14"/>
      <c r="PPP797" s="14"/>
      <c r="PPQ797" s="14"/>
      <c r="PPR797" s="14"/>
      <c r="PPS797" s="14"/>
      <c r="PPT797" s="14"/>
      <c r="PPU797" s="14"/>
      <c r="PPV797" s="14"/>
      <c r="PPW797" s="14"/>
      <c r="PPX797" s="14"/>
      <c r="PPY797" s="14"/>
      <c r="PPZ797" s="14"/>
      <c r="PQA797" s="14"/>
      <c r="PQB797" s="14"/>
      <c r="PQC797" s="14"/>
      <c r="PQD797" s="14"/>
      <c r="PQE797" s="14"/>
      <c r="PQF797" s="14"/>
      <c r="PQG797" s="14"/>
      <c r="PQH797" s="14"/>
      <c r="PQI797" s="14"/>
      <c r="PQJ797" s="14"/>
      <c r="PQK797" s="14"/>
      <c r="PQL797" s="14"/>
      <c r="PQM797" s="14"/>
      <c r="PQN797" s="14"/>
      <c r="PQO797" s="14"/>
      <c r="PQP797" s="14"/>
      <c r="PQQ797" s="14"/>
      <c r="PQR797" s="14"/>
      <c r="PQS797" s="14"/>
      <c r="PQT797" s="14"/>
      <c r="PQU797" s="14"/>
      <c r="PQV797" s="14"/>
      <c r="PQW797" s="14"/>
      <c r="PQX797" s="14"/>
      <c r="PQY797" s="14"/>
      <c r="PQZ797" s="14"/>
      <c r="PRA797" s="14"/>
      <c r="PRB797" s="14"/>
      <c r="PRC797" s="14"/>
      <c r="PRD797" s="14"/>
      <c r="PRE797" s="14"/>
      <c r="PRF797" s="14"/>
      <c r="PRG797" s="14"/>
      <c r="PRH797" s="14"/>
      <c r="PRI797" s="14"/>
      <c r="PRJ797" s="14"/>
      <c r="PRK797" s="14"/>
      <c r="PRL797" s="14"/>
      <c r="PRM797" s="14"/>
      <c r="PRN797" s="14"/>
      <c r="PRO797" s="14"/>
      <c r="PRP797" s="14"/>
      <c r="PRQ797" s="14"/>
      <c r="PRR797" s="14"/>
      <c r="PRS797" s="14"/>
      <c r="PRT797" s="14"/>
      <c r="PRU797" s="14"/>
      <c r="PRV797" s="14"/>
      <c r="PRW797" s="14"/>
      <c r="PRX797" s="14"/>
      <c r="PRY797" s="14"/>
      <c r="PRZ797" s="14"/>
      <c r="PSA797" s="14"/>
      <c r="PSB797" s="14"/>
      <c r="PSC797" s="14"/>
      <c r="PSD797" s="14"/>
      <c r="PSE797" s="14"/>
      <c r="PSF797" s="14"/>
      <c r="PSG797" s="14"/>
      <c r="PSH797" s="14"/>
      <c r="PSI797" s="14"/>
      <c r="PSJ797" s="14"/>
      <c r="PSK797" s="14"/>
      <c r="PSL797" s="14"/>
      <c r="PSM797" s="14"/>
      <c r="PSN797" s="14"/>
      <c r="PSO797" s="14"/>
      <c r="PSP797" s="14"/>
      <c r="PSQ797" s="14"/>
      <c r="PSR797" s="14"/>
      <c r="PSS797" s="14"/>
      <c r="PST797" s="14"/>
      <c r="PSU797" s="14"/>
      <c r="PSV797" s="14"/>
      <c r="PSW797" s="14"/>
      <c r="PSX797" s="14"/>
      <c r="PSY797" s="14"/>
      <c r="PSZ797" s="14"/>
      <c r="PTA797" s="14"/>
      <c r="PTB797" s="14"/>
      <c r="PTC797" s="14"/>
      <c r="PTD797" s="14"/>
      <c r="PTE797" s="14"/>
      <c r="PTF797" s="14"/>
      <c r="PTG797" s="14"/>
      <c r="PTH797" s="14"/>
      <c r="PTI797" s="14"/>
      <c r="PTJ797" s="14"/>
      <c r="PTK797" s="14"/>
      <c r="PTL797" s="14"/>
      <c r="PTM797" s="14"/>
      <c r="PTN797" s="14"/>
      <c r="PTO797" s="14"/>
      <c r="PTP797" s="14"/>
      <c r="PTQ797" s="14"/>
      <c r="PTR797" s="14"/>
      <c r="PTS797" s="14"/>
      <c r="PTT797" s="14"/>
      <c r="PTU797" s="14"/>
      <c r="PTV797" s="14"/>
      <c r="PTW797" s="14"/>
      <c r="PTX797" s="14"/>
      <c r="PTY797" s="14"/>
      <c r="PTZ797" s="14"/>
      <c r="PUA797" s="14"/>
      <c r="PUB797" s="14"/>
      <c r="PUC797" s="14"/>
      <c r="PUD797" s="14"/>
      <c r="PUE797" s="14"/>
      <c r="PUF797" s="14"/>
      <c r="PUG797" s="14"/>
      <c r="PUH797" s="14"/>
      <c r="PUI797" s="14"/>
      <c r="PUJ797" s="14"/>
      <c r="PUK797" s="14"/>
      <c r="PUL797" s="14"/>
      <c r="PUM797" s="14"/>
      <c r="PUN797" s="14"/>
      <c r="PUO797" s="14"/>
      <c r="PUP797" s="14"/>
      <c r="PUQ797" s="14"/>
      <c r="PUR797" s="14"/>
      <c r="PUS797" s="14"/>
      <c r="PUT797" s="14"/>
      <c r="PUU797" s="14"/>
      <c r="PUV797" s="14"/>
      <c r="PUW797" s="14"/>
      <c r="PUX797" s="14"/>
      <c r="PUY797" s="14"/>
      <c r="PUZ797" s="14"/>
      <c r="PVA797" s="14"/>
      <c r="PVB797" s="14"/>
      <c r="PVC797" s="14"/>
      <c r="PVD797" s="14"/>
      <c r="PVE797" s="14"/>
      <c r="PVF797" s="14"/>
      <c r="PVG797" s="14"/>
      <c r="PVH797" s="14"/>
      <c r="PVI797" s="14"/>
      <c r="PVJ797" s="14"/>
      <c r="PVK797" s="14"/>
      <c r="PVL797" s="14"/>
      <c r="PVM797" s="14"/>
      <c r="PVN797" s="14"/>
      <c r="PVO797" s="14"/>
      <c r="PVP797" s="14"/>
      <c r="PVQ797" s="14"/>
      <c r="PVR797" s="14"/>
      <c r="PVS797" s="14"/>
      <c r="PVT797" s="14"/>
      <c r="PVU797" s="14"/>
      <c r="PVV797" s="14"/>
      <c r="PVW797" s="14"/>
      <c r="PVX797" s="14"/>
      <c r="PVY797" s="14"/>
      <c r="PVZ797" s="14"/>
      <c r="PWA797" s="14"/>
      <c r="PWB797" s="14"/>
      <c r="PWC797" s="14"/>
      <c r="PWD797" s="14"/>
      <c r="PWE797" s="14"/>
      <c r="PWF797" s="14"/>
      <c r="PWG797" s="14"/>
      <c r="PWH797" s="14"/>
      <c r="PWI797" s="14"/>
      <c r="PWJ797" s="14"/>
      <c r="PWK797" s="14"/>
      <c r="PWL797" s="14"/>
      <c r="PWM797" s="14"/>
      <c r="PWN797" s="14"/>
      <c r="PWO797" s="14"/>
      <c r="PWP797" s="14"/>
      <c r="PWQ797" s="14"/>
      <c r="PWR797" s="14"/>
      <c r="PWS797" s="14"/>
      <c r="PWT797" s="14"/>
      <c r="PWU797" s="14"/>
      <c r="PWV797" s="14"/>
      <c r="PWW797" s="14"/>
      <c r="PWX797" s="14"/>
      <c r="PWY797" s="14"/>
      <c r="PWZ797" s="14"/>
      <c r="PXA797" s="14"/>
      <c r="PXB797" s="14"/>
      <c r="PXC797" s="14"/>
      <c r="PXD797" s="14"/>
      <c r="PXE797" s="14"/>
      <c r="PXF797" s="14"/>
      <c r="PXG797" s="14"/>
      <c r="PXH797" s="14"/>
      <c r="PXI797" s="14"/>
      <c r="PXJ797" s="14"/>
      <c r="PXK797" s="14"/>
      <c r="PXL797" s="14"/>
      <c r="PXM797" s="14"/>
      <c r="PXN797" s="14"/>
      <c r="PXO797" s="14"/>
      <c r="PXP797" s="14"/>
      <c r="PXQ797" s="14"/>
      <c r="PXR797" s="14"/>
      <c r="PXS797" s="14"/>
      <c r="PXT797" s="14"/>
      <c r="PXU797" s="14"/>
      <c r="PXV797" s="14"/>
      <c r="PXW797" s="14"/>
      <c r="PXX797" s="14"/>
      <c r="PXY797" s="14"/>
      <c r="PXZ797" s="14"/>
      <c r="PYA797" s="14"/>
      <c r="PYB797" s="14"/>
      <c r="PYC797" s="14"/>
      <c r="PYD797" s="14"/>
      <c r="PYE797" s="14"/>
      <c r="PYF797" s="14"/>
      <c r="PYG797" s="14"/>
      <c r="PYH797" s="14"/>
      <c r="PYI797" s="14"/>
      <c r="PYJ797" s="14"/>
      <c r="PYK797" s="14"/>
      <c r="PYL797" s="14"/>
      <c r="PYM797" s="14"/>
      <c r="PYN797" s="14"/>
      <c r="PYO797" s="14"/>
      <c r="PYP797" s="14"/>
      <c r="PYQ797" s="14"/>
      <c r="PYR797" s="14"/>
      <c r="PYS797" s="14"/>
      <c r="PYT797" s="14"/>
      <c r="PYU797" s="14"/>
      <c r="PYV797" s="14"/>
      <c r="PYW797" s="14"/>
      <c r="PYX797" s="14"/>
      <c r="PYY797" s="14"/>
      <c r="PYZ797" s="14"/>
      <c r="PZA797" s="14"/>
      <c r="PZB797" s="14"/>
      <c r="PZC797" s="14"/>
      <c r="PZD797" s="14"/>
      <c r="PZE797" s="14"/>
      <c r="PZF797" s="14"/>
      <c r="PZG797" s="14"/>
      <c r="PZH797" s="14"/>
      <c r="PZI797" s="14"/>
      <c r="PZJ797" s="14"/>
      <c r="PZK797" s="14"/>
      <c r="PZL797" s="14"/>
      <c r="PZM797" s="14"/>
      <c r="PZN797" s="14"/>
      <c r="PZO797" s="14"/>
      <c r="PZP797" s="14"/>
      <c r="PZQ797" s="14"/>
      <c r="PZR797" s="14"/>
      <c r="PZS797" s="14"/>
      <c r="PZT797" s="14"/>
      <c r="PZU797" s="14"/>
      <c r="PZV797" s="14"/>
      <c r="PZW797" s="14"/>
      <c r="PZX797" s="14"/>
      <c r="PZY797" s="14"/>
      <c r="PZZ797" s="14"/>
      <c r="QAA797" s="14"/>
      <c r="QAB797" s="14"/>
      <c r="QAC797" s="14"/>
      <c r="QAD797" s="14"/>
      <c r="QAE797" s="14"/>
      <c r="QAF797" s="14"/>
      <c r="QAG797" s="14"/>
      <c r="QAH797" s="14"/>
      <c r="QAI797" s="14"/>
      <c r="QAJ797" s="14"/>
      <c r="QAK797" s="14"/>
      <c r="QAL797" s="14"/>
      <c r="QAM797" s="14"/>
      <c r="QAN797" s="14"/>
      <c r="QAO797" s="14"/>
      <c r="QAP797" s="14"/>
      <c r="QAQ797" s="14"/>
      <c r="QAR797" s="14"/>
      <c r="QAS797" s="14"/>
      <c r="QAT797" s="14"/>
      <c r="QAU797" s="14"/>
      <c r="QAV797" s="14"/>
      <c r="QAW797" s="14"/>
      <c r="QAX797" s="14"/>
      <c r="QAY797" s="14"/>
      <c r="QAZ797" s="14"/>
      <c r="QBA797" s="14"/>
      <c r="QBB797" s="14"/>
      <c r="QBC797" s="14"/>
      <c r="QBD797" s="14"/>
      <c r="QBE797" s="14"/>
      <c r="QBF797" s="14"/>
      <c r="QBG797" s="14"/>
      <c r="QBH797" s="14"/>
      <c r="QBI797" s="14"/>
      <c r="QBJ797" s="14"/>
      <c r="QBK797" s="14"/>
      <c r="QBL797" s="14"/>
      <c r="QBM797" s="14"/>
      <c r="QBN797" s="14"/>
      <c r="QBO797" s="14"/>
      <c r="QBP797" s="14"/>
      <c r="QBQ797" s="14"/>
      <c r="QBR797" s="14"/>
      <c r="QBS797" s="14"/>
      <c r="QBT797" s="14"/>
      <c r="QBU797" s="14"/>
      <c r="QBV797" s="14"/>
      <c r="QBW797" s="14"/>
      <c r="QBX797" s="14"/>
      <c r="QBY797" s="14"/>
      <c r="QBZ797" s="14"/>
      <c r="QCA797" s="14"/>
      <c r="QCB797" s="14"/>
      <c r="QCC797" s="14"/>
      <c r="QCD797" s="14"/>
      <c r="QCE797" s="14"/>
      <c r="QCF797" s="14"/>
      <c r="QCG797" s="14"/>
      <c r="QCH797" s="14"/>
      <c r="QCI797" s="14"/>
      <c r="QCJ797" s="14"/>
      <c r="QCK797" s="14"/>
      <c r="QCL797" s="14"/>
      <c r="QCM797" s="14"/>
      <c r="QCN797" s="14"/>
      <c r="QCO797" s="14"/>
      <c r="QCP797" s="14"/>
      <c r="QCQ797" s="14"/>
      <c r="QCR797" s="14"/>
      <c r="QCS797" s="14"/>
      <c r="QCT797" s="14"/>
      <c r="QCU797" s="14"/>
      <c r="QCV797" s="14"/>
      <c r="QCW797" s="14"/>
      <c r="QCX797" s="14"/>
      <c r="QCY797" s="14"/>
      <c r="QCZ797" s="14"/>
      <c r="QDA797" s="14"/>
      <c r="QDB797" s="14"/>
      <c r="QDC797" s="14"/>
      <c r="QDD797" s="14"/>
      <c r="QDE797" s="14"/>
      <c r="QDF797" s="14"/>
      <c r="QDG797" s="14"/>
      <c r="QDH797" s="14"/>
      <c r="QDI797" s="14"/>
      <c r="QDJ797" s="14"/>
      <c r="QDK797" s="14"/>
      <c r="QDL797" s="14"/>
      <c r="QDM797" s="14"/>
      <c r="QDN797" s="14"/>
      <c r="QDO797" s="14"/>
      <c r="QDP797" s="14"/>
      <c r="QDQ797" s="14"/>
      <c r="QDR797" s="14"/>
      <c r="QDS797" s="14"/>
      <c r="QDT797" s="14"/>
      <c r="QDU797" s="14"/>
      <c r="QDV797" s="14"/>
      <c r="QDW797" s="14"/>
      <c r="QDX797" s="14"/>
      <c r="QDY797" s="14"/>
      <c r="QDZ797" s="14"/>
      <c r="QEA797" s="14"/>
      <c r="QEB797" s="14"/>
      <c r="QEC797" s="14"/>
      <c r="QED797" s="14"/>
      <c r="QEE797" s="14"/>
      <c r="QEF797" s="14"/>
      <c r="QEG797" s="14"/>
      <c r="QEH797" s="14"/>
      <c r="QEI797" s="14"/>
      <c r="QEJ797" s="14"/>
      <c r="QEK797" s="14"/>
      <c r="QEL797" s="14"/>
      <c r="QEM797" s="14"/>
      <c r="QEN797" s="14"/>
      <c r="QEO797" s="14"/>
      <c r="QEP797" s="14"/>
      <c r="QEQ797" s="14"/>
      <c r="QER797" s="14"/>
      <c r="QES797" s="14"/>
      <c r="QET797" s="14"/>
      <c r="QEU797" s="14"/>
      <c r="QEV797" s="14"/>
      <c r="QEW797" s="14"/>
      <c r="QEX797" s="14"/>
      <c r="QEY797" s="14"/>
      <c r="QEZ797" s="14"/>
      <c r="QFA797" s="14"/>
      <c r="QFB797" s="14"/>
      <c r="QFC797" s="14"/>
      <c r="QFD797" s="14"/>
      <c r="QFE797" s="14"/>
      <c r="QFF797" s="14"/>
      <c r="QFG797" s="14"/>
      <c r="QFH797" s="14"/>
      <c r="QFI797" s="14"/>
      <c r="QFJ797" s="14"/>
      <c r="QFK797" s="14"/>
      <c r="QFL797" s="14"/>
      <c r="QFM797" s="14"/>
      <c r="QFN797" s="14"/>
      <c r="QFO797" s="14"/>
      <c r="QFP797" s="14"/>
      <c r="QFQ797" s="14"/>
      <c r="QFR797" s="14"/>
      <c r="QFS797" s="14"/>
      <c r="QFT797" s="14"/>
      <c r="QFU797" s="14"/>
      <c r="QFV797" s="14"/>
      <c r="QFW797" s="14"/>
      <c r="QFX797" s="14"/>
      <c r="QFY797" s="14"/>
      <c r="QFZ797" s="14"/>
      <c r="QGA797" s="14"/>
      <c r="QGB797" s="14"/>
      <c r="QGC797" s="14"/>
      <c r="QGD797" s="14"/>
      <c r="QGE797" s="14"/>
      <c r="QGF797" s="14"/>
      <c r="QGG797" s="14"/>
      <c r="QGH797" s="14"/>
      <c r="QGI797" s="14"/>
      <c r="QGJ797" s="14"/>
      <c r="QGK797" s="14"/>
      <c r="QGL797" s="14"/>
      <c r="QGM797" s="14"/>
      <c r="QGN797" s="14"/>
      <c r="QGO797" s="14"/>
      <c r="QGP797" s="14"/>
      <c r="QGQ797" s="14"/>
      <c r="QGR797" s="14"/>
      <c r="QGS797" s="14"/>
      <c r="QGT797" s="14"/>
      <c r="QGU797" s="14"/>
      <c r="QGV797" s="14"/>
      <c r="QGW797" s="14"/>
      <c r="QGX797" s="14"/>
      <c r="QGY797" s="14"/>
      <c r="QGZ797" s="14"/>
      <c r="QHA797" s="14"/>
      <c r="QHB797" s="14"/>
      <c r="QHC797" s="14"/>
      <c r="QHD797" s="14"/>
      <c r="QHE797" s="14"/>
      <c r="QHF797" s="14"/>
      <c r="QHG797" s="14"/>
      <c r="QHH797" s="14"/>
      <c r="QHI797" s="14"/>
      <c r="QHJ797" s="14"/>
      <c r="QHK797" s="14"/>
      <c r="QHL797" s="14"/>
      <c r="QHM797" s="14"/>
      <c r="QHN797" s="14"/>
      <c r="QHO797" s="14"/>
      <c r="QHP797" s="14"/>
      <c r="QHQ797" s="14"/>
      <c r="QHR797" s="14"/>
      <c r="QHS797" s="14"/>
      <c r="QHT797" s="14"/>
      <c r="QHU797" s="14"/>
      <c r="QHV797" s="14"/>
      <c r="QHW797" s="14"/>
      <c r="QHX797" s="14"/>
      <c r="QHY797" s="14"/>
      <c r="QHZ797" s="14"/>
      <c r="QIA797" s="14"/>
      <c r="QIB797" s="14"/>
      <c r="QIC797" s="14"/>
      <c r="QID797" s="14"/>
      <c r="QIE797" s="14"/>
      <c r="QIF797" s="14"/>
      <c r="QIG797" s="14"/>
      <c r="QIH797" s="14"/>
      <c r="QII797" s="14"/>
      <c r="QIJ797" s="14"/>
      <c r="QIK797" s="14"/>
      <c r="QIL797" s="14"/>
      <c r="QIM797" s="14"/>
      <c r="QIN797" s="14"/>
      <c r="QIO797" s="14"/>
      <c r="QIP797" s="14"/>
      <c r="QIQ797" s="14"/>
      <c r="QIR797" s="14"/>
      <c r="QIS797" s="14"/>
      <c r="QIT797" s="14"/>
      <c r="QIU797" s="14"/>
      <c r="QIV797" s="14"/>
      <c r="QIW797" s="14"/>
      <c r="QIX797" s="14"/>
      <c r="QIY797" s="14"/>
      <c r="QIZ797" s="14"/>
      <c r="QJA797" s="14"/>
      <c r="QJB797" s="14"/>
      <c r="QJC797" s="14"/>
      <c r="QJD797" s="14"/>
      <c r="QJE797" s="14"/>
      <c r="QJF797" s="14"/>
      <c r="QJG797" s="14"/>
      <c r="QJH797" s="14"/>
      <c r="QJI797" s="14"/>
      <c r="QJJ797" s="14"/>
      <c r="QJK797" s="14"/>
      <c r="QJL797" s="14"/>
      <c r="QJM797" s="14"/>
      <c r="QJN797" s="14"/>
      <c r="QJO797" s="14"/>
      <c r="QJP797" s="14"/>
      <c r="QJQ797" s="14"/>
      <c r="QJR797" s="14"/>
      <c r="QJS797" s="14"/>
      <c r="QJT797" s="14"/>
      <c r="QJU797" s="14"/>
      <c r="QJV797" s="14"/>
      <c r="QJW797" s="14"/>
      <c r="QJX797" s="14"/>
      <c r="QJY797" s="14"/>
      <c r="QJZ797" s="14"/>
      <c r="QKA797" s="14"/>
      <c r="QKB797" s="14"/>
      <c r="QKC797" s="14"/>
      <c r="QKD797" s="14"/>
      <c r="QKE797" s="14"/>
      <c r="QKF797" s="14"/>
      <c r="QKG797" s="14"/>
      <c r="QKH797" s="14"/>
      <c r="QKI797" s="14"/>
      <c r="QKJ797" s="14"/>
      <c r="QKK797" s="14"/>
      <c r="QKL797" s="14"/>
      <c r="QKM797" s="14"/>
      <c r="QKN797" s="14"/>
      <c r="QKO797" s="14"/>
      <c r="QKP797" s="14"/>
      <c r="QKQ797" s="14"/>
      <c r="QKR797" s="14"/>
      <c r="QKS797" s="14"/>
      <c r="QKT797" s="14"/>
      <c r="QKU797" s="14"/>
      <c r="QKV797" s="14"/>
      <c r="QKW797" s="14"/>
      <c r="QKX797" s="14"/>
      <c r="QKY797" s="14"/>
      <c r="QKZ797" s="14"/>
      <c r="QLA797" s="14"/>
      <c r="QLB797" s="14"/>
      <c r="QLC797" s="14"/>
      <c r="QLD797" s="14"/>
      <c r="QLE797" s="14"/>
      <c r="QLF797" s="14"/>
      <c r="QLG797" s="14"/>
      <c r="QLH797" s="14"/>
      <c r="QLI797" s="14"/>
      <c r="QLJ797" s="14"/>
      <c r="QLK797" s="14"/>
      <c r="QLL797" s="14"/>
      <c r="QLM797" s="14"/>
      <c r="QLN797" s="14"/>
      <c r="QLO797" s="14"/>
      <c r="QLP797" s="14"/>
      <c r="QLQ797" s="14"/>
      <c r="QLR797" s="14"/>
      <c r="QLS797" s="14"/>
      <c r="QLT797" s="14"/>
      <c r="QLU797" s="14"/>
      <c r="QLV797" s="14"/>
      <c r="QLW797" s="14"/>
      <c r="QLX797" s="14"/>
      <c r="QLY797" s="14"/>
      <c r="QLZ797" s="14"/>
      <c r="QMA797" s="14"/>
      <c r="QMB797" s="14"/>
      <c r="QMC797" s="14"/>
      <c r="QMD797" s="14"/>
      <c r="QME797" s="14"/>
      <c r="QMF797" s="14"/>
      <c r="QMG797" s="14"/>
      <c r="QMH797" s="14"/>
      <c r="QMI797" s="14"/>
      <c r="QMJ797" s="14"/>
      <c r="QMK797" s="14"/>
      <c r="QML797" s="14"/>
      <c r="QMM797" s="14"/>
      <c r="QMN797" s="14"/>
      <c r="QMO797" s="14"/>
      <c r="QMP797" s="14"/>
      <c r="QMQ797" s="14"/>
      <c r="QMR797" s="14"/>
      <c r="QMS797" s="14"/>
      <c r="QMT797" s="14"/>
      <c r="QMU797" s="14"/>
      <c r="QMV797" s="14"/>
      <c r="QMW797" s="14"/>
      <c r="QMX797" s="14"/>
      <c r="QMY797" s="14"/>
      <c r="QMZ797" s="14"/>
      <c r="QNA797" s="14"/>
      <c r="QNB797" s="14"/>
      <c r="QNC797" s="14"/>
      <c r="QND797" s="14"/>
      <c r="QNE797" s="14"/>
      <c r="QNF797" s="14"/>
      <c r="QNG797" s="14"/>
      <c r="QNH797" s="14"/>
      <c r="QNI797" s="14"/>
      <c r="QNJ797" s="14"/>
      <c r="QNK797" s="14"/>
      <c r="QNL797" s="14"/>
      <c r="QNM797" s="14"/>
      <c r="QNN797" s="14"/>
      <c r="QNO797" s="14"/>
      <c r="QNP797" s="14"/>
      <c r="QNQ797" s="14"/>
      <c r="QNR797" s="14"/>
      <c r="QNS797" s="14"/>
      <c r="QNT797" s="14"/>
      <c r="QNU797" s="14"/>
      <c r="QNV797" s="14"/>
      <c r="QNW797" s="14"/>
      <c r="QNX797" s="14"/>
      <c r="QNY797" s="14"/>
      <c r="QNZ797" s="14"/>
      <c r="QOA797" s="14"/>
      <c r="QOB797" s="14"/>
      <c r="QOC797" s="14"/>
      <c r="QOD797" s="14"/>
      <c r="QOE797" s="14"/>
      <c r="QOF797" s="14"/>
      <c r="QOG797" s="14"/>
      <c r="QOH797" s="14"/>
      <c r="QOI797" s="14"/>
      <c r="QOJ797" s="14"/>
      <c r="QOK797" s="14"/>
      <c r="QOL797" s="14"/>
      <c r="QOM797" s="14"/>
      <c r="QON797" s="14"/>
      <c r="QOO797" s="14"/>
      <c r="QOP797" s="14"/>
      <c r="QOQ797" s="14"/>
      <c r="QOR797" s="14"/>
      <c r="QOS797" s="14"/>
      <c r="QOT797" s="14"/>
      <c r="QOU797" s="14"/>
      <c r="QOV797" s="14"/>
      <c r="QOW797" s="14"/>
      <c r="QOX797" s="14"/>
      <c r="QOY797" s="14"/>
      <c r="QOZ797" s="14"/>
      <c r="QPA797" s="14"/>
      <c r="QPB797" s="14"/>
      <c r="QPC797" s="14"/>
      <c r="QPD797" s="14"/>
      <c r="QPE797" s="14"/>
      <c r="QPF797" s="14"/>
      <c r="QPG797" s="14"/>
      <c r="QPH797" s="14"/>
      <c r="QPI797" s="14"/>
      <c r="QPJ797" s="14"/>
      <c r="QPK797" s="14"/>
      <c r="QPL797" s="14"/>
      <c r="QPM797" s="14"/>
      <c r="QPN797" s="14"/>
      <c r="QPO797" s="14"/>
      <c r="QPP797" s="14"/>
      <c r="QPQ797" s="14"/>
      <c r="QPR797" s="14"/>
      <c r="QPS797" s="14"/>
      <c r="QPT797" s="14"/>
      <c r="QPU797" s="14"/>
      <c r="QPV797" s="14"/>
      <c r="QPW797" s="14"/>
      <c r="QPX797" s="14"/>
      <c r="QPY797" s="14"/>
      <c r="QPZ797" s="14"/>
      <c r="QQA797" s="14"/>
      <c r="QQB797" s="14"/>
      <c r="QQC797" s="14"/>
      <c r="QQD797" s="14"/>
      <c r="QQE797" s="14"/>
      <c r="QQF797" s="14"/>
      <c r="QQG797" s="14"/>
      <c r="QQH797" s="14"/>
      <c r="QQI797" s="14"/>
      <c r="QQJ797" s="14"/>
      <c r="QQK797" s="14"/>
      <c r="QQL797" s="14"/>
      <c r="QQM797" s="14"/>
      <c r="QQN797" s="14"/>
      <c r="QQO797" s="14"/>
      <c r="QQP797" s="14"/>
      <c r="QQQ797" s="14"/>
      <c r="QQR797" s="14"/>
      <c r="QQS797" s="14"/>
      <c r="QQT797" s="14"/>
      <c r="QQU797" s="14"/>
      <c r="QQV797" s="14"/>
      <c r="QQW797" s="14"/>
      <c r="QQX797" s="14"/>
      <c r="QQY797" s="14"/>
      <c r="QQZ797" s="14"/>
      <c r="QRA797" s="14"/>
      <c r="QRB797" s="14"/>
      <c r="QRC797" s="14"/>
      <c r="QRD797" s="14"/>
      <c r="QRE797" s="14"/>
      <c r="QRF797" s="14"/>
      <c r="QRG797" s="14"/>
      <c r="QRH797" s="14"/>
      <c r="QRI797" s="14"/>
      <c r="QRJ797" s="14"/>
      <c r="QRK797" s="14"/>
      <c r="QRL797" s="14"/>
      <c r="QRM797" s="14"/>
      <c r="QRN797" s="14"/>
      <c r="QRO797" s="14"/>
      <c r="QRP797" s="14"/>
      <c r="QRQ797" s="14"/>
      <c r="QRR797" s="14"/>
      <c r="QRS797" s="14"/>
      <c r="QRT797" s="14"/>
      <c r="QRU797" s="14"/>
      <c r="QRV797" s="14"/>
      <c r="QRW797" s="14"/>
      <c r="QRX797" s="14"/>
      <c r="QRY797" s="14"/>
      <c r="QRZ797" s="14"/>
      <c r="QSA797" s="14"/>
      <c r="QSB797" s="14"/>
      <c r="QSC797" s="14"/>
      <c r="QSD797" s="14"/>
      <c r="QSE797" s="14"/>
      <c r="QSF797" s="14"/>
      <c r="QSG797" s="14"/>
      <c r="QSH797" s="14"/>
      <c r="QSI797" s="14"/>
      <c r="QSJ797" s="14"/>
      <c r="QSK797" s="14"/>
      <c r="QSL797" s="14"/>
      <c r="QSM797" s="14"/>
      <c r="QSN797" s="14"/>
      <c r="QSO797" s="14"/>
      <c r="QSP797" s="14"/>
      <c r="QSQ797" s="14"/>
      <c r="QSR797" s="14"/>
      <c r="QSS797" s="14"/>
      <c r="QST797" s="14"/>
      <c r="QSU797" s="14"/>
      <c r="QSV797" s="14"/>
      <c r="QSW797" s="14"/>
      <c r="QSX797" s="14"/>
      <c r="QSY797" s="14"/>
      <c r="QSZ797" s="14"/>
      <c r="QTA797" s="14"/>
      <c r="QTB797" s="14"/>
      <c r="QTC797" s="14"/>
      <c r="QTD797" s="14"/>
      <c r="QTE797" s="14"/>
      <c r="QTF797" s="14"/>
      <c r="QTG797" s="14"/>
      <c r="QTH797" s="14"/>
      <c r="QTI797" s="14"/>
      <c r="QTJ797" s="14"/>
      <c r="QTK797" s="14"/>
      <c r="QTL797" s="14"/>
      <c r="QTM797" s="14"/>
      <c r="QTN797" s="14"/>
      <c r="QTO797" s="14"/>
      <c r="QTP797" s="14"/>
      <c r="QTQ797" s="14"/>
      <c r="QTR797" s="14"/>
      <c r="QTS797" s="14"/>
      <c r="QTT797" s="14"/>
      <c r="QTU797" s="14"/>
      <c r="QTV797" s="14"/>
      <c r="QTW797" s="14"/>
      <c r="QTX797" s="14"/>
      <c r="QTY797" s="14"/>
      <c r="QTZ797" s="14"/>
      <c r="QUA797" s="14"/>
      <c r="QUB797" s="14"/>
      <c r="QUC797" s="14"/>
      <c r="QUD797" s="14"/>
      <c r="QUE797" s="14"/>
      <c r="QUF797" s="14"/>
      <c r="QUG797" s="14"/>
      <c r="QUH797" s="14"/>
      <c r="QUI797" s="14"/>
      <c r="QUJ797" s="14"/>
      <c r="QUK797" s="14"/>
      <c r="QUL797" s="14"/>
      <c r="QUM797" s="14"/>
      <c r="QUN797" s="14"/>
      <c r="QUO797" s="14"/>
      <c r="QUP797" s="14"/>
      <c r="QUQ797" s="14"/>
      <c r="QUR797" s="14"/>
      <c r="QUS797" s="14"/>
      <c r="QUT797" s="14"/>
      <c r="QUU797" s="14"/>
      <c r="QUV797" s="14"/>
      <c r="QUW797" s="14"/>
      <c r="QUX797" s="14"/>
      <c r="QUY797" s="14"/>
      <c r="QUZ797" s="14"/>
      <c r="QVA797" s="14"/>
      <c r="QVB797" s="14"/>
      <c r="QVC797" s="14"/>
      <c r="QVD797" s="14"/>
      <c r="QVE797" s="14"/>
      <c r="QVF797" s="14"/>
      <c r="QVG797" s="14"/>
      <c r="QVH797" s="14"/>
      <c r="QVI797" s="14"/>
      <c r="QVJ797" s="14"/>
      <c r="QVK797" s="14"/>
      <c r="QVL797" s="14"/>
      <c r="QVM797" s="14"/>
      <c r="QVN797" s="14"/>
      <c r="QVO797" s="14"/>
      <c r="QVP797" s="14"/>
      <c r="QVQ797" s="14"/>
      <c r="QVR797" s="14"/>
      <c r="QVS797" s="14"/>
      <c r="QVT797" s="14"/>
      <c r="QVU797" s="14"/>
      <c r="QVV797" s="14"/>
      <c r="QVW797" s="14"/>
      <c r="QVX797" s="14"/>
      <c r="QVY797" s="14"/>
      <c r="QVZ797" s="14"/>
      <c r="QWA797" s="14"/>
      <c r="QWB797" s="14"/>
      <c r="QWC797" s="14"/>
      <c r="QWD797" s="14"/>
      <c r="QWE797" s="14"/>
      <c r="QWF797" s="14"/>
      <c r="QWG797" s="14"/>
      <c r="QWH797" s="14"/>
      <c r="QWI797" s="14"/>
      <c r="QWJ797" s="14"/>
      <c r="QWK797" s="14"/>
      <c r="QWL797" s="14"/>
      <c r="QWM797" s="14"/>
      <c r="QWN797" s="14"/>
      <c r="QWO797" s="14"/>
      <c r="QWP797" s="14"/>
      <c r="QWQ797" s="14"/>
      <c r="QWR797" s="14"/>
      <c r="QWS797" s="14"/>
      <c r="QWT797" s="14"/>
      <c r="QWU797" s="14"/>
      <c r="QWV797" s="14"/>
      <c r="QWW797" s="14"/>
      <c r="QWX797" s="14"/>
      <c r="QWY797" s="14"/>
      <c r="QWZ797" s="14"/>
      <c r="QXA797" s="14"/>
      <c r="QXB797" s="14"/>
      <c r="QXC797" s="14"/>
      <c r="QXD797" s="14"/>
      <c r="QXE797" s="14"/>
      <c r="QXF797" s="14"/>
      <c r="QXG797" s="14"/>
      <c r="QXH797" s="14"/>
      <c r="QXI797" s="14"/>
      <c r="QXJ797" s="14"/>
      <c r="QXK797" s="14"/>
      <c r="QXL797" s="14"/>
      <c r="QXM797" s="14"/>
      <c r="QXN797" s="14"/>
      <c r="QXO797" s="14"/>
      <c r="QXP797" s="14"/>
      <c r="QXQ797" s="14"/>
      <c r="QXR797" s="14"/>
      <c r="QXS797" s="14"/>
      <c r="QXT797" s="14"/>
      <c r="QXU797" s="14"/>
      <c r="QXV797" s="14"/>
      <c r="QXW797" s="14"/>
      <c r="QXX797" s="14"/>
      <c r="QXY797" s="14"/>
      <c r="QXZ797" s="14"/>
      <c r="QYA797" s="14"/>
      <c r="QYB797" s="14"/>
      <c r="QYC797" s="14"/>
      <c r="QYD797" s="14"/>
      <c r="QYE797" s="14"/>
      <c r="QYF797" s="14"/>
      <c r="QYG797" s="14"/>
      <c r="QYH797" s="14"/>
      <c r="QYI797" s="14"/>
      <c r="QYJ797" s="14"/>
      <c r="QYK797" s="14"/>
      <c r="QYL797" s="14"/>
      <c r="QYM797" s="14"/>
      <c r="QYN797" s="14"/>
      <c r="QYO797" s="14"/>
      <c r="QYP797" s="14"/>
      <c r="QYQ797" s="14"/>
      <c r="QYR797" s="14"/>
      <c r="QYS797" s="14"/>
      <c r="QYT797" s="14"/>
      <c r="QYU797" s="14"/>
      <c r="QYV797" s="14"/>
      <c r="QYW797" s="14"/>
      <c r="QYX797" s="14"/>
      <c r="QYY797" s="14"/>
      <c r="QYZ797" s="14"/>
      <c r="QZA797" s="14"/>
      <c r="QZB797" s="14"/>
      <c r="QZC797" s="14"/>
      <c r="QZD797" s="14"/>
      <c r="QZE797" s="14"/>
      <c r="QZF797" s="14"/>
      <c r="QZG797" s="14"/>
      <c r="QZH797" s="14"/>
      <c r="QZI797" s="14"/>
      <c r="QZJ797" s="14"/>
      <c r="QZK797" s="14"/>
      <c r="QZL797" s="14"/>
      <c r="QZM797" s="14"/>
      <c r="QZN797" s="14"/>
      <c r="QZO797" s="14"/>
      <c r="QZP797" s="14"/>
      <c r="QZQ797" s="14"/>
      <c r="QZR797" s="14"/>
      <c r="QZS797" s="14"/>
      <c r="QZT797" s="14"/>
      <c r="QZU797" s="14"/>
      <c r="QZV797" s="14"/>
      <c r="QZW797" s="14"/>
      <c r="QZX797" s="14"/>
      <c r="QZY797" s="14"/>
      <c r="QZZ797" s="14"/>
      <c r="RAA797" s="14"/>
      <c r="RAB797" s="14"/>
      <c r="RAC797" s="14"/>
      <c r="RAD797" s="14"/>
      <c r="RAE797" s="14"/>
      <c r="RAF797" s="14"/>
      <c r="RAG797" s="14"/>
      <c r="RAH797" s="14"/>
      <c r="RAI797" s="14"/>
      <c r="RAJ797" s="14"/>
      <c r="RAK797" s="14"/>
      <c r="RAL797" s="14"/>
      <c r="RAM797" s="14"/>
      <c r="RAN797" s="14"/>
      <c r="RAO797" s="14"/>
      <c r="RAP797" s="14"/>
      <c r="RAQ797" s="14"/>
      <c r="RAR797" s="14"/>
      <c r="RAS797" s="14"/>
      <c r="RAT797" s="14"/>
      <c r="RAU797" s="14"/>
      <c r="RAV797" s="14"/>
      <c r="RAW797" s="14"/>
      <c r="RAX797" s="14"/>
      <c r="RAY797" s="14"/>
      <c r="RAZ797" s="14"/>
      <c r="RBA797" s="14"/>
      <c r="RBB797" s="14"/>
      <c r="RBC797" s="14"/>
      <c r="RBD797" s="14"/>
      <c r="RBE797" s="14"/>
      <c r="RBF797" s="14"/>
      <c r="RBG797" s="14"/>
      <c r="RBH797" s="14"/>
      <c r="RBI797" s="14"/>
      <c r="RBJ797" s="14"/>
      <c r="RBK797" s="14"/>
      <c r="RBL797" s="14"/>
      <c r="RBM797" s="14"/>
      <c r="RBN797" s="14"/>
      <c r="RBO797" s="14"/>
      <c r="RBP797" s="14"/>
      <c r="RBQ797" s="14"/>
      <c r="RBR797" s="14"/>
      <c r="RBS797" s="14"/>
      <c r="RBT797" s="14"/>
      <c r="RBU797" s="14"/>
      <c r="RBV797" s="14"/>
      <c r="RBW797" s="14"/>
      <c r="RBX797" s="14"/>
      <c r="RBY797" s="14"/>
      <c r="RBZ797" s="14"/>
      <c r="RCA797" s="14"/>
      <c r="RCB797" s="14"/>
      <c r="RCC797" s="14"/>
      <c r="RCD797" s="14"/>
      <c r="RCE797" s="14"/>
      <c r="RCF797" s="14"/>
      <c r="RCG797" s="14"/>
      <c r="RCH797" s="14"/>
      <c r="RCI797" s="14"/>
      <c r="RCJ797" s="14"/>
      <c r="RCK797" s="14"/>
      <c r="RCL797" s="14"/>
      <c r="RCM797" s="14"/>
      <c r="RCN797" s="14"/>
      <c r="RCO797" s="14"/>
      <c r="RCP797" s="14"/>
      <c r="RCQ797" s="14"/>
      <c r="RCR797" s="14"/>
      <c r="RCS797" s="14"/>
      <c r="RCT797" s="14"/>
      <c r="RCU797" s="14"/>
      <c r="RCV797" s="14"/>
      <c r="RCW797" s="14"/>
      <c r="RCX797" s="14"/>
      <c r="RCY797" s="14"/>
      <c r="RCZ797" s="14"/>
      <c r="RDA797" s="14"/>
      <c r="RDB797" s="14"/>
      <c r="RDC797" s="14"/>
      <c r="RDD797" s="14"/>
      <c r="RDE797" s="14"/>
      <c r="RDF797" s="14"/>
      <c r="RDG797" s="14"/>
      <c r="RDH797" s="14"/>
      <c r="RDI797" s="14"/>
      <c r="RDJ797" s="14"/>
      <c r="RDK797" s="14"/>
      <c r="RDL797" s="14"/>
      <c r="RDM797" s="14"/>
      <c r="RDN797" s="14"/>
      <c r="RDO797" s="14"/>
      <c r="RDP797" s="14"/>
      <c r="RDQ797" s="14"/>
      <c r="RDR797" s="14"/>
      <c r="RDS797" s="14"/>
      <c r="RDT797" s="14"/>
      <c r="RDU797" s="14"/>
      <c r="RDV797" s="14"/>
      <c r="RDW797" s="14"/>
      <c r="RDX797" s="14"/>
      <c r="RDY797" s="14"/>
      <c r="RDZ797" s="14"/>
      <c r="REA797" s="14"/>
      <c r="REB797" s="14"/>
      <c r="REC797" s="14"/>
      <c r="RED797" s="14"/>
      <c r="REE797" s="14"/>
      <c r="REF797" s="14"/>
      <c r="REG797" s="14"/>
      <c r="REH797" s="14"/>
      <c r="REI797" s="14"/>
      <c r="REJ797" s="14"/>
      <c r="REK797" s="14"/>
      <c r="REL797" s="14"/>
      <c r="REM797" s="14"/>
      <c r="REN797" s="14"/>
      <c r="REO797" s="14"/>
      <c r="REP797" s="14"/>
      <c r="REQ797" s="14"/>
      <c r="RER797" s="14"/>
      <c r="RES797" s="14"/>
      <c r="RET797" s="14"/>
      <c r="REU797" s="14"/>
      <c r="REV797" s="14"/>
      <c r="REW797" s="14"/>
      <c r="REX797" s="14"/>
      <c r="REY797" s="14"/>
      <c r="REZ797" s="14"/>
      <c r="RFA797" s="14"/>
      <c r="RFB797" s="14"/>
      <c r="RFC797" s="14"/>
      <c r="RFD797" s="14"/>
      <c r="RFE797" s="14"/>
      <c r="RFF797" s="14"/>
      <c r="RFG797" s="14"/>
      <c r="RFH797" s="14"/>
      <c r="RFI797" s="14"/>
      <c r="RFJ797" s="14"/>
      <c r="RFK797" s="14"/>
      <c r="RFL797" s="14"/>
      <c r="RFM797" s="14"/>
      <c r="RFN797" s="14"/>
      <c r="RFO797" s="14"/>
      <c r="RFP797" s="14"/>
      <c r="RFQ797" s="14"/>
      <c r="RFR797" s="14"/>
      <c r="RFS797" s="14"/>
      <c r="RFT797" s="14"/>
      <c r="RFU797" s="14"/>
      <c r="RFV797" s="14"/>
      <c r="RFW797" s="14"/>
      <c r="RFX797" s="14"/>
      <c r="RFY797" s="14"/>
      <c r="RFZ797" s="14"/>
      <c r="RGA797" s="14"/>
      <c r="RGB797" s="14"/>
      <c r="RGC797" s="14"/>
      <c r="RGD797" s="14"/>
      <c r="RGE797" s="14"/>
      <c r="RGF797" s="14"/>
      <c r="RGG797" s="14"/>
      <c r="RGH797" s="14"/>
      <c r="RGI797" s="14"/>
      <c r="RGJ797" s="14"/>
      <c r="RGK797" s="14"/>
      <c r="RGL797" s="14"/>
      <c r="RGM797" s="14"/>
      <c r="RGN797" s="14"/>
      <c r="RGO797" s="14"/>
      <c r="RGP797" s="14"/>
      <c r="RGQ797" s="14"/>
      <c r="RGR797" s="14"/>
      <c r="RGS797" s="14"/>
      <c r="RGT797" s="14"/>
      <c r="RGU797" s="14"/>
      <c r="RGV797" s="14"/>
      <c r="RGW797" s="14"/>
      <c r="RGX797" s="14"/>
      <c r="RGY797" s="14"/>
      <c r="RGZ797" s="14"/>
      <c r="RHA797" s="14"/>
      <c r="RHB797" s="14"/>
      <c r="RHC797" s="14"/>
      <c r="RHD797" s="14"/>
      <c r="RHE797" s="14"/>
      <c r="RHF797" s="14"/>
      <c r="RHG797" s="14"/>
      <c r="RHH797" s="14"/>
      <c r="RHI797" s="14"/>
      <c r="RHJ797" s="14"/>
      <c r="RHK797" s="14"/>
      <c r="RHL797" s="14"/>
      <c r="RHM797" s="14"/>
      <c r="RHN797" s="14"/>
      <c r="RHO797" s="14"/>
      <c r="RHP797" s="14"/>
      <c r="RHQ797" s="14"/>
      <c r="RHR797" s="14"/>
      <c r="RHS797" s="14"/>
      <c r="RHT797" s="14"/>
      <c r="RHU797" s="14"/>
      <c r="RHV797" s="14"/>
      <c r="RHW797" s="14"/>
      <c r="RHX797" s="14"/>
      <c r="RHY797" s="14"/>
      <c r="RHZ797" s="14"/>
      <c r="RIA797" s="14"/>
      <c r="RIB797" s="14"/>
      <c r="RIC797" s="14"/>
      <c r="RID797" s="14"/>
      <c r="RIE797" s="14"/>
      <c r="RIF797" s="14"/>
      <c r="RIG797" s="14"/>
      <c r="RIH797" s="14"/>
      <c r="RII797" s="14"/>
      <c r="RIJ797" s="14"/>
      <c r="RIK797" s="14"/>
      <c r="RIL797" s="14"/>
      <c r="RIM797" s="14"/>
      <c r="RIN797" s="14"/>
      <c r="RIO797" s="14"/>
      <c r="RIP797" s="14"/>
      <c r="RIQ797" s="14"/>
      <c r="RIR797" s="14"/>
      <c r="RIS797" s="14"/>
      <c r="RIT797" s="14"/>
      <c r="RIU797" s="14"/>
      <c r="RIV797" s="14"/>
      <c r="RIW797" s="14"/>
      <c r="RIX797" s="14"/>
      <c r="RIY797" s="14"/>
      <c r="RIZ797" s="14"/>
      <c r="RJA797" s="14"/>
      <c r="RJB797" s="14"/>
      <c r="RJC797" s="14"/>
      <c r="RJD797" s="14"/>
      <c r="RJE797" s="14"/>
      <c r="RJF797" s="14"/>
      <c r="RJG797" s="14"/>
      <c r="RJH797" s="14"/>
      <c r="RJI797" s="14"/>
      <c r="RJJ797" s="14"/>
      <c r="RJK797" s="14"/>
      <c r="RJL797" s="14"/>
      <c r="RJM797" s="14"/>
      <c r="RJN797" s="14"/>
      <c r="RJO797" s="14"/>
      <c r="RJP797" s="14"/>
      <c r="RJQ797" s="14"/>
      <c r="RJR797" s="14"/>
      <c r="RJS797" s="14"/>
      <c r="RJT797" s="14"/>
      <c r="RJU797" s="14"/>
      <c r="RJV797" s="14"/>
      <c r="RJW797" s="14"/>
      <c r="RJX797" s="14"/>
      <c r="RJY797" s="14"/>
      <c r="RJZ797" s="14"/>
      <c r="RKA797" s="14"/>
      <c r="RKB797" s="14"/>
      <c r="RKC797" s="14"/>
      <c r="RKD797" s="14"/>
      <c r="RKE797" s="14"/>
      <c r="RKF797" s="14"/>
      <c r="RKG797" s="14"/>
      <c r="RKH797" s="14"/>
      <c r="RKI797" s="14"/>
      <c r="RKJ797" s="14"/>
      <c r="RKK797" s="14"/>
      <c r="RKL797" s="14"/>
      <c r="RKM797" s="14"/>
      <c r="RKN797" s="14"/>
      <c r="RKO797" s="14"/>
      <c r="RKP797" s="14"/>
      <c r="RKQ797" s="14"/>
      <c r="RKR797" s="14"/>
      <c r="RKS797" s="14"/>
      <c r="RKT797" s="14"/>
      <c r="RKU797" s="14"/>
      <c r="RKV797" s="14"/>
      <c r="RKW797" s="14"/>
      <c r="RKX797" s="14"/>
      <c r="RKY797" s="14"/>
      <c r="RKZ797" s="14"/>
      <c r="RLA797" s="14"/>
      <c r="RLB797" s="14"/>
      <c r="RLC797" s="14"/>
      <c r="RLD797" s="14"/>
      <c r="RLE797" s="14"/>
      <c r="RLF797" s="14"/>
      <c r="RLG797" s="14"/>
      <c r="RLH797" s="14"/>
      <c r="RLI797" s="14"/>
      <c r="RLJ797" s="14"/>
      <c r="RLK797" s="14"/>
      <c r="RLL797" s="14"/>
      <c r="RLM797" s="14"/>
      <c r="RLN797" s="14"/>
      <c r="RLO797" s="14"/>
      <c r="RLP797" s="14"/>
      <c r="RLQ797" s="14"/>
      <c r="RLR797" s="14"/>
      <c r="RLS797" s="14"/>
      <c r="RLT797" s="14"/>
      <c r="RLU797" s="14"/>
      <c r="RLV797" s="14"/>
      <c r="RLW797" s="14"/>
      <c r="RLX797" s="14"/>
      <c r="RLY797" s="14"/>
      <c r="RLZ797" s="14"/>
      <c r="RMA797" s="14"/>
      <c r="RMB797" s="14"/>
      <c r="RMC797" s="14"/>
      <c r="RMD797" s="14"/>
      <c r="RME797" s="14"/>
      <c r="RMF797" s="14"/>
      <c r="RMG797" s="14"/>
      <c r="RMH797" s="14"/>
      <c r="RMI797" s="14"/>
      <c r="RMJ797" s="14"/>
      <c r="RMK797" s="14"/>
      <c r="RML797" s="14"/>
      <c r="RMM797" s="14"/>
      <c r="RMN797" s="14"/>
      <c r="RMO797" s="14"/>
      <c r="RMP797" s="14"/>
      <c r="RMQ797" s="14"/>
      <c r="RMR797" s="14"/>
      <c r="RMS797" s="14"/>
      <c r="RMT797" s="14"/>
      <c r="RMU797" s="14"/>
      <c r="RMV797" s="14"/>
      <c r="RMW797" s="14"/>
      <c r="RMX797" s="14"/>
      <c r="RMY797" s="14"/>
      <c r="RMZ797" s="14"/>
      <c r="RNA797" s="14"/>
      <c r="RNB797" s="14"/>
      <c r="RNC797" s="14"/>
      <c r="RND797" s="14"/>
      <c r="RNE797" s="14"/>
      <c r="RNF797" s="14"/>
      <c r="RNG797" s="14"/>
      <c r="RNH797" s="14"/>
      <c r="RNI797" s="14"/>
      <c r="RNJ797" s="14"/>
      <c r="RNK797" s="14"/>
      <c r="RNL797" s="14"/>
      <c r="RNM797" s="14"/>
      <c r="RNN797" s="14"/>
      <c r="RNO797" s="14"/>
      <c r="RNP797" s="14"/>
      <c r="RNQ797" s="14"/>
      <c r="RNR797" s="14"/>
      <c r="RNS797" s="14"/>
      <c r="RNT797" s="14"/>
      <c r="RNU797" s="14"/>
      <c r="RNV797" s="14"/>
      <c r="RNW797" s="14"/>
      <c r="RNX797" s="14"/>
      <c r="RNY797" s="14"/>
      <c r="RNZ797" s="14"/>
      <c r="ROA797" s="14"/>
      <c r="ROB797" s="14"/>
      <c r="ROC797" s="14"/>
      <c r="ROD797" s="14"/>
      <c r="ROE797" s="14"/>
      <c r="ROF797" s="14"/>
      <c r="ROG797" s="14"/>
      <c r="ROH797" s="14"/>
      <c r="ROI797" s="14"/>
      <c r="ROJ797" s="14"/>
      <c r="ROK797" s="14"/>
      <c r="ROL797" s="14"/>
      <c r="ROM797" s="14"/>
      <c r="RON797" s="14"/>
      <c r="ROO797" s="14"/>
      <c r="ROP797" s="14"/>
      <c r="ROQ797" s="14"/>
      <c r="ROR797" s="14"/>
      <c r="ROS797" s="14"/>
      <c r="ROT797" s="14"/>
      <c r="ROU797" s="14"/>
      <c r="ROV797" s="14"/>
      <c r="ROW797" s="14"/>
      <c r="ROX797" s="14"/>
      <c r="ROY797" s="14"/>
      <c r="ROZ797" s="14"/>
      <c r="RPA797" s="14"/>
      <c r="RPB797" s="14"/>
      <c r="RPC797" s="14"/>
      <c r="RPD797" s="14"/>
      <c r="RPE797" s="14"/>
      <c r="RPF797" s="14"/>
      <c r="RPG797" s="14"/>
      <c r="RPH797" s="14"/>
      <c r="RPI797" s="14"/>
      <c r="RPJ797" s="14"/>
      <c r="RPK797" s="14"/>
      <c r="RPL797" s="14"/>
      <c r="RPM797" s="14"/>
      <c r="RPN797" s="14"/>
      <c r="RPO797" s="14"/>
      <c r="RPP797" s="14"/>
      <c r="RPQ797" s="14"/>
      <c r="RPR797" s="14"/>
      <c r="RPS797" s="14"/>
      <c r="RPT797" s="14"/>
      <c r="RPU797" s="14"/>
      <c r="RPV797" s="14"/>
      <c r="RPW797" s="14"/>
      <c r="RPX797" s="14"/>
      <c r="RPY797" s="14"/>
      <c r="RPZ797" s="14"/>
      <c r="RQA797" s="14"/>
      <c r="RQB797" s="14"/>
      <c r="RQC797" s="14"/>
      <c r="RQD797" s="14"/>
      <c r="RQE797" s="14"/>
      <c r="RQF797" s="14"/>
      <c r="RQG797" s="14"/>
      <c r="RQH797" s="14"/>
      <c r="RQI797" s="14"/>
      <c r="RQJ797" s="14"/>
      <c r="RQK797" s="14"/>
      <c r="RQL797" s="14"/>
      <c r="RQM797" s="14"/>
      <c r="RQN797" s="14"/>
      <c r="RQO797" s="14"/>
      <c r="RQP797" s="14"/>
      <c r="RQQ797" s="14"/>
      <c r="RQR797" s="14"/>
      <c r="RQS797" s="14"/>
      <c r="RQT797" s="14"/>
      <c r="RQU797" s="14"/>
      <c r="RQV797" s="14"/>
      <c r="RQW797" s="14"/>
      <c r="RQX797" s="14"/>
      <c r="RQY797" s="14"/>
      <c r="RQZ797" s="14"/>
      <c r="RRA797" s="14"/>
      <c r="RRB797" s="14"/>
      <c r="RRC797" s="14"/>
      <c r="RRD797" s="14"/>
      <c r="RRE797" s="14"/>
      <c r="RRF797" s="14"/>
      <c r="RRG797" s="14"/>
      <c r="RRH797" s="14"/>
      <c r="RRI797" s="14"/>
      <c r="RRJ797" s="14"/>
      <c r="RRK797" s="14"/>
      <c r="RRL797" s="14"/>
      <c r="RRM797" s="14"/>
      <c r="RRN797" s="14"/>
      <c r="RRO797" s="14"/>
      <c r="RRP797" s="14"/>
      <c r="RRQ797" s="14"/>
      <c r="RRR797" s="14"/>
      <c r="RRS797" s="14"/>
      <c r="RRT797" s="14"/>
      <c r="RRU797" s="14"/>
      <c r="RRV797" s="14"/>
      <c r="RRW797" s="14"/>
      <c r="RRX797" s="14"/>
      <c r="RRY797" s="14"/>
      <c r="RRZ797" s="14"/>
      <c r="RSA797" s="14"/>
      <c r="RSB797" s="14"/>
      <c r="RSC797" s="14"/>
      <c r="RSD797" s="14"/>
      <c r="RSE797" s="14"/>
      <c r="RSF797" s="14"/>
      <c r="RSG797" s="14"/>
      <c r="RSH797" s="14"/>
      <c r="RSI797" s="14"/>
      <c r="RSJ797" s="14"/>
      <c r="RSK797" s="14"/>
      <c r="RSL797" s="14"/>
      <c r="RSM797" s="14"/>
      <c r="RSN797" s="14"/>
      <c r="RSO797" s="14"/>
      <c r="RSP797" s="14"/>
      <c r="RSQ797" s="14"/>
      <c r="RSR797" s="14"/>
      <c r="RSS797" s="14"/>
      <c r="RST797" s="14"/>
      <c r="RSU797" s="14"/>
      <c r="RSV797" s="14"/>
      <c r="RSW797" s="14"/>
      <c r="RSX797" s="14"/>
      <c r="RSY797" s="14"/>
      <c r="RSZ797" s="14"/>
      <c r="RTA797" s="14"/>
      <c r="RTB797" s="14"/>
      <c r="RTC797" s="14"/>
      <c r="RTD797" s="14"/>
      <c r="RTE797" s="14"/>
      <c r="RTF797" s="14"/>
      <c r="RTG797" s="14"/>
      <c r="RTH797" s="14"/>
      <c r="RTI797" s="14"/>
      <c r="RTJ797" s="14"/>
      <c r="RTK797" s="14"/>
      <c r="RTL797" s="14"/>
      <c r="RTM797" s="14"/>
      <c r="RTN797" s="14"/>
      <c r="RTO797" s="14"/>
      <c r="RTP797" s="14"/>
      <c r="RTQ797" s="14"/>
      <c r="RTR797" s="14"/>
      <c r="RTS797" s="14"/>
      <c r="RTT797" s="14"/>
      <c r="RTU797" s="14"/>
      <c r="RTV797" s="14"/>
      <c r="RTW797" s="14"/>
      <c r="RTX797" s="14"/>
      <c r="RTY797" s="14"/>
      <c r="RTZ797" s="14"/>
      <c r="RUA797" s="14"/>
      <c r="RUB797" s="14"/>
      <c r="RUC797" s="14"/>
      <c r="RUD797" s="14"/>
      <c r="RUE797" s="14"/>
      <c r="RUF797" s="14"/>
      <c r="RUG797" s="14"/>
      <c r="RUH797" s="14"/>
      <c r="RUI797" s="14"/>
      <c r="RUJ797" s="14"/>
      <c r="RUK797" s="14"/>
      <c r="RUL797" s="14"/>
      <c r="RUM797" s="14"/>
      <c r="RUN797" s="14"/>
      <c r="RUO797" s="14"/>
      <c r="RUP797" s="14"/>
      <c r="RUQ797" s="14"/>
      <c r="RUR797" s="14"/>
      <c r="RUS797" s="14"/>
      <c r="RUT797" s="14"/>
      <c r="RUU797" s="14"/>
      <c r="RUV797" s="14"/>
      <c r="RUW797" s="14"/>
      <c r="RUX797" s="14"/>
      <c r="RUY797" s="14"/>
      <c r="RUZ797" s="14"/>
      <c r="RVA797" s="14"/>
      <c r="RVB797" s="14"/>
      <c r="RVC797" s="14"/>
      <c r="RVD797" s="14"/>
      <c r="RVE797" s="14"/>
      <c r="RVF797" s="14"/>
      <c r="RVG797" s="14"/>
      <c r="RVH797" s="14"/>
      <c r="RVI797" s="14"/>
      <c r="RVJ797" s="14"/>
      <c r="RVK797" s="14"/>
      <c r="RVL797" s="14"/>
      <c r="RVM797" s="14"/>
      <c r="RVN797" s="14"/>
      <c r="RVO797" s="14"/>
      <c r="RVP797" s="14"/>
      <c r="RVQ797" s="14"/>
      <c r="RVR797" s="14"/>
      <c r="RVS797" s="14"/>
      <c r="RVT797" s="14"/>
      <c r="RVU797" s="14"/>
      <c r="RVV797" s="14"/>
      <c r="RVW797" s="14"/>
      <c r="RVX797" s="14"/>
      <c r="RVY797" s="14"/>
      <c r="RVZ797" s="14"/>
      <c r="RWA797" s="14"/>
      <c r="RWB797" s="14"/>
      <c r="RWC797" s="14"/>
      <c r="RWD797" s="14"/>
      <c r="RWE797" s="14"/>
      <c r="RWF797" s="14"/>
      <c r="RWG797" s="14"/>
      <c r="RWH797" s="14"/>
      <c r="RWI797" s="14"/>
      <c r="RWJ797" s="14"/>
      <c r="RWK797" s="14"/>
      <c r="RWL797" s="14"/>
      <c r="RWM797" s="14"/>
      <c r="RWN797" s="14"/>
      <c r="RWO797" s="14"/>
      <c r="RWP797" s="14"/>
      <c r="RWQ797" s="14"/>
      <c r="RWR797" s="14"/>
      <c r="RWS797" s="14"/>
      <c r="RWT797" s="14"/>
      <c r="RWU797" s="14"/>
      <c r="RWV797" s="14"/>
      <c r="RWW797" s="14"/>
      <c r="RWX797" s="14"/>
      <c r="RWY797" s="14"/>
      <c r="RWZ797" s="14"/>
      <c r="RXA797" s="14"/>
      <c r="RXB797" s="14"/>
      <c r="RXC797" s="14"/>
      <c r="RXD797" s="14"/>
      <c r="RXE797" s="14"/>
      <c r="RXF797" s="14"/>
      <c r="RXG797" s="14"/>
      <c r="RXH797" s="14"/>
      <c r="RXI797" s="14"/>
      <c r="RXJ797" s="14"/>
      <c r="RXK797" s="14"/>
      <c r="RXL797" s="14"/>
      <c r="RXM797" s="14"/>
      <c r="RXN797" s="14"/>
      <c r="RXO797" s="14"/>
      <c r="RXP797" s="14"/>
      <c r="RXQ797" s="14"/>
      <c r="RXR797" s="14"/>
      <c r="RXS797" s="14"/>
      <c r="RXT797" s="14"/>
      <c r="RXU797" s="14"/>
      <c r="RXV797" s="14"/>
      <c r="RXW797" s="14"/>
      <c r="RXX797" s="14"/>
      <c r="RXY797" s="14"/>
      <c r="RXZ797" s="14"/>
      <c r="RYA797" s="14"/>
      <c r="RYB797" s="14"/>
      <c r="RYC797" s="14"/>
      <c r="RYD797" s="14"/>
      <c r="RYE797" s="14"/>
      <c r="RYF797" s="14"/>
      <c r="RYG797" s="14"/>
      <c r="RYH797" s="14"/>
      <c r="RYI797" s="14"/>
      <c r="RYJ797" s="14"/>
      <c r="RYK797" s="14"/>
      <c r="RYL797" s="14"/>
      <c r="RYM797" s="14"/>
      <c r="RYN797" s="14"/>
      <c r="RYO797" s="14"/>
      <c r="RYP797" s="14"/>
      <c r="RYQ797" s="14"/>
      <c r="RYR797" s="14"/>
      <c r="RYS797" s="14"/>
      <c r="RYT797" s="14"/>
      <c r="RYU797" s="14"/>
      <c r="RYV797" s="14"/>
      <c r="RYW797" s="14"/>
      <c r="RYX797" s="14"/>
      <c r="RYY797" s="14"/>
      <c r="RYZ797" s="14"/>
      <c r="RZA797" s="14"/>
      <c r="RZB797" s="14"/>
      <c r="RZC797" s="14"/>
      <c r="RZD797" s="14"/>
      <c r="RZE797" s="14"/>
      <c r="RZF797" s="14"/>
      <c r="RZG797" s="14"/>
      <c r="RZH797" s="14"/>
      <c r="RZI797" s="14"/>
      <c r="RZJ797" s="14"/>
      <c r="RZK797" s="14"/>
      <c r="RZL797" s="14"/>
      <c r="RZM797" s="14"/>
      <c r="RZN797" s="14"/>
      <c r="RZO797" s="14"/>
      <c r="RZP797" s="14"/>
      <c r="RZQ797" s="14"/>
      <c r="RZR797" s="14"/>
      <c r="RZS797" s="14"/>
      <c r="RZT797" s="14"/>
      <c r="RZU797" s="14"/>
      <c r="RZV797" s="14"/>
      <c r="RZW797" s="14"/>
      <c r="RZX797" s="14"/>
      <c r="RZY797" s="14"/>
      <c r="RZZ797" s="14"/>
      <c r="SAA797" s="14"/>
      <c r="SAB797" s="14"/>
      <c r="SAC797" s="14"/>
      <c r="SAD797" s="14"/>
      <c r="SAE797" s="14"/>
      <c r="SAF797" s="14"/>
      <c r="SAG797" s="14"/>
      <c r="SAH797" s="14"/>
      <c r="SAI797" s="14"/>
      <c r="SAJ797" s="14"/>
      <c r="SAK797" s="14"/>
      <c r="SAL797" s="14"/>
      <c r="SAM797" s="14"/>
      <c r="SAN797" s="14"/>
      <c r="SAO797" s="14"/>
      <c r="SAP797" s="14"/>
      <c r="SAQ797" s="14"/>
      <c r="SAR797" s="14"/>
      <c r="SAS797" s="14"/>
      <c r="SAT797" s="14"/>
      <c r="SAU797" s="14"/>
      <c r="SAV797" s="14"/>
      <c r="SAW797" s="14"/>
      <c r="SAX797" s="14"/>
      <c r="SAY797" s="14"/>
      <c r="SAZ797" s="14"/>
      <c r="SBA797" s="14"/>
      <c r="SBB797" s="14"/>
      <c r="SBC797" s="14"/>
      <c r="SBD797" s="14"/>
      <c r="SBE797" s="14"/>
      <c r="SBF797" s="14"/>
      <c r="SBG797" s="14"/>
      <c r="SBH797" s="14"/>
      <c r="SBI797" s="14"/>
      <c r="SBJ797" s="14"/>
      <c r="SBK797" s="14"/>
      <c r="SBL797" s="14"/>
      <c r="SBM797" s="14"/>
      <c r="SBN797" s="14"/>
      <c r="SBO797" s="14"/>
      <c r="SBP797" s="14"/>
      <c r="SBQ797" s="14"/>
      <c r="SBR797" s="14"/>
      <c r="SBS797" s="14"/>
      <c r="SBT797" s="14"/>
      <c r="SBU797" s="14"/>
      <c r="SBV797" s="14"/>
      <c r="SBW797" s="14"/>
      <c r="SBX797" s="14"/>
      <c r="SBY797" s="14"/>
      <c r="SBZ797" s="14"/>
      <c r="SCA797" s="14"/>
      <c r="SCB797" s="14"/>
      <c r="SCC797" s="14"/>
      <c r="SCD797" s="14"/>
      <c r="SCE797" s="14"/>
      <c r="SCF797" s="14"/>
      <c r="SCG797" s="14"/>
      <c r="SCH797" s="14"/>
      <c r="SCI797" s="14"/>
      <c r="SCJ797" s="14"/>
      <c r="SCK797" s="14"/>
      <c r="SCL797" s="14"/>
      <c r="SCM797" s="14"/>
      <c r="SCN797" s="14"/>
      <c r="SCO797" s="14"/>
      <c r="SCP797" s="14"/>
      <c r="SCQ797" s="14"/>
      <c r="SCR797" s="14"/>
      <c r="SCS797" s="14"/>
      <c r="SCT797" s="14"/>
      <c r="SCU797" s="14"/>
      <c r="SCV797" s="14"/>
      <c r="SCW797" s="14"/>
      <c r="SCX797" s="14"/>
      <c r="SCY797" s="14"/>
      <c r="SCZ797" s="14"/>
      <c r="SDA797" s="14"/>
      <c r="SDB797" s="14"/>
      <c r="SDC797" s="14"/>
      <c r="SDD797" s="14"/>
      <c r="SDE797" s="14"/>
      <c r="SDF797" s="14"/>
      <c r="SDG797" s="14"/>
      <c r="SDH797" s="14"/>
      <c r="SDI797" s="14"/>
      <c r="SDJ797" s="14"/>
      <c r="SDK797" s="14"/>
      <c r="SDL797" s="14"/>
      <c r="SDM797" s="14"/>
      <c r="SDN797" s="14"/>
      <c r="SDO797" s="14"/>
      <c r="SDP797" s="14"/>
      <c r="SDQ797" s="14"/>
      <c r="SDR797" s="14"/>
      <c r="SDS797" s="14"/>
      <c r="SDT797" s="14"/>
      <c r="SDU797" s="14"/>
      <c r="SDV797" s="14"/>
      <c r="SDW797" s="14"/>
      <c r="SDX797" s="14"/>
      <c r="SDY797" s="14"/>
      <c r="SDZ797" s="14"/>
      <c r="SEA797" s="14"/>
      <c r="SEB797" s="14"/>
      <c r="SEC797" s="14"/>
      <c r="SED797" s="14"/>
      <c r="SEE797" s="14"/>
      <c r="SEF797" s="14"/>
      <c r="SEG797" s="14"/>
      <c r="SEH797" s="14"/>
      <c r="SEI797" s="14"/>
      <c r="SEJ797" s="14"/>
      <c r="SEK797" s="14"/>
      <c r="SEL797" s="14"/>
      <c r="SEM797" s="14"/>
      <c r="SEN797" s="14"/>
      <c r="SEO797" s="14"/>
      <c r="SEP797" s="14"/>
      <c r="SEQ797" s="14"/>
      <c r="SER797" s="14"/>
      <c r="SES797" s="14"/>
      <c r="SET797" s="14"/>
      <c r="SEU797" s="14"/>
      <c r="SEV797" s="14"/>
      <c r="SEW797" s="14"/>
      <c r="SEX797" s="14"/>
      <c r="SEY797" s="14"/>
      <c r="SEZ797" s="14"/>
      <c r="SFA797" s="14"/>
      <c r="SFB797" s="14"/>
      <c r="SFC797" s="14"/>
      <c r="SFD797" s="14"/>
      <c r="SFE797" s="14"/>
      <c r="SFF797" s="14"/>
      <c r="SFG797" s="14"/>
      <c r="SFH797" s="14"/>
      <c r="SFI797" s="14"/>
      <c r="SFJ797" s="14"/>
      <c r="SFK797" s="14"/>
      <c r="SFL797" s="14"/>
      <c r="SFM797" s="14"/>
      <c r="SFN797" s="14"/>
      <c r="SFO797" s="14"/>
      <c r="SFP797" s="14"/>
      <c r="SFQ797" s="14"/>
      <c r="SFR797" s="14"/>
      <c r="SFS797" s="14"/>
      <c r="SFT797" s="14"/>
      <c r="SFU797" s="14"/>
      <c r="SFV797" s="14"/>
      <c r="SFW797" s="14"/>
      <c r="SFX797" s="14"/>
      <c r="SFY797" s="14"/>
      <c r="SFZ797" s="14"/>
      <c r="SGA797" s="14"/>
      <c r="SGB797" s="14"/>
      <c r="SGC797" s="14"/>
      <c r="SGD797" s="14"/>
      <c r="SGE797" s="14"/>
      <c r="SGF797" s="14"/>
      <c r="SGG797" s="14"/>
      <c r="SGH797" s="14"/>
      <c r="SGI797" s="14"/>
      <c r="SGJ797" s="14"/>
      <c r="SGK797" s="14"/>
      <c r="SGL797" s="14"/>
      <c r="SGM797" s="14"/>
      <c r="SGN797" s="14"/>
      <c r="SGO797" s="14"/>
      <c r="SGP797" s="14"/>
      <c r="SGQ797" s="14"/>
      <c r="SGR797" s="14"/>
      <c r="SGS797" s="14"/>
      <c r="SGT797" s="14"/>
      <c r="SGU797" s="14"/>
      <c r="SGV797" s="14"/>
      <c r="SGW797" s="14"/>
      <c r="SGX797" s="14"/>
      <c r="SGY797" s="14"/>
      <c r="SGZ797" s="14"/>
      <c r="SHA797" s="14"/>
      <c r="SHB797" s="14"/>
      <c r="SHC797" s="14"/>
      <c r="SHD797" s="14"/>
      <c r="SHE797" s="14"/>
      <c r="SHF797" s="14"/>
      <c r="SHG797" s="14"/>
      <c r="SHH797" s="14"/>
      <c r="SHI797" s="14"/>
      <c r="SHJ797" s="14"/>
      <c r="SHK797" s="14"/>
      <c r="SHL797" s="14"/>
      <c r="SHM797" s="14"/>
      <c r="SHN797" s="14"/>
      <c r="SHO797" s="14"/>
      <c r="SHP797" s="14"/>
      <c r="SHQ797" s="14"/>
      <c r="SHR797" s="14"/>
      <c r="SHS797" s="14"/>
      <c r="SHT797" s="14"/>
      <c r="SHU797" s="14"/>
      <c r="SHV797" s="14"/>
      <c r="SHW797" s="14"/>
      <c r="SHX797" s="14"/>
      <c r="SHY797" s="14"/>
      <c r="SHZ797" s="14"/>
      <c r="SIA797" s="14"/>
      <c r="SIB797" s="14"/>
      <c r="SIC797" s="14"/>
      <c r="SID797" s="14"/>
      <c r="SIE797" s="14"/>
      <c r="SIF797" s="14"/>
      <c r="SIG797" s="14"/>
      <c r="SIH797" s="14"/>
      <c r="SII797" s="14"/>
      <c r="SIJ797" s="14"/>
      <c r="SIK797" s="14"/>
      <c r="SIL797" s="14"/>
      <c r="SIM797" s="14"/>
      <c r="SIN797" s="14"/>
      <c r="SIO797" s="14"/>
      <c r="SIP797" s="14"/>
      <c r="SIQ797" s="14"/>
      <c r="SIR797" s="14"/>
      <c r="SIS797" s="14"/>
      <c r="SIT797" s="14"/>
      <c r="SIU797" s="14"/>
      <c r="SIV797" s="14"/>
      <c r="SIW797" s="14"/>
      <c r="SIX797" s="14"/>
      <c r="SIY797" s="14"/>
      <c r="SIZ797" s="14"/>
      <c r="SJA797" s="14"/>
      <c r="SJB797" s="14"/>
      <c r="SJC797" s="14"/>
      <c r="SJD797" s="14"/>
      <c r="SJE797" s="14"/>
      <c r="SJF797" s="14"/>
      <c r="SJG797" s="14"/>
      <c r="SJH797" s="14"/>
      <c r="SJI797" s="14"/>
      <c r="SJJ797" s="14"/>
      <c r="SJK797" s="14"/>
      <c r="SJL797" s="14"/>
      <c r="SJM797" s="14"/>
      <c r="SJN797" s="14"/>
      <c r="SJO797" s="14"/>
      <c r="SJP797" s="14"/>
      <c r="SJQ797" s="14"/>
      <c r="SJR797" s="14"/>
      <c r="SJS797" s="14"/>
      <c r="SJT797" s="14"/>
      <c r="SJU797" s="14"/>
      <c r="SJV797" s="14"/>
      <c r="SJW797" s="14"/>
      <c r="SJX797" s="14"/>
      <c r="SJY797" s="14"/>
      <c r="SJZ797" s="14"/>
      <c r="SKA797" s="14"/>
      <c r="SKB797" s="14"/>
      <c r="SKC797" s="14"/>
      <c r="SKD797" s="14"/>
      <c r="SKE797" s="14"/>
      <c r="SKF797" s="14"/>
      <c r="SKG797" s="14"/>
      <c r="SKH797" s="14"/>
      <c r="SKI797" s="14"/>
      <c r="SKJ797" s="14"/>
      <c r="SKK797" s="14"/>
      <c r="SKL797" s="14"/>
      <c r="SKM797" s="14"/>
      <c r="SKN797" s="14"/>
      <c r="SKO797" s="14"/>
      <c r="SKP797" s="14"/>
      <c r="SKQ797" s="14"/>
      <c r="SKR797" s="14"/>
      <c r="SKS797" s="14"/>
      <c r="SKT797" s="14"/>
      <c r="SKU797" s="14"/>
      <c r="SKV797" s="14"/>
      <c r="SKW797" s="14"/>
      <c r="SKX797" s="14"/>
      <c r="SKY797" s="14"/>
      <c r="SKZ797" s="14"/>
      <c r="SLA797" s="14"/>
      <c r="SLB797" s="14"/>
      <c r="SLC797" s="14"/>
      <c r="SLD797" s="14"/>
      <c r="SLE797" s="14"/>
      <c r="SLF797" s="14"/>
      <c r="SLG797" s="14"/>
      <c r="SLH797" s="14"/>
      <c r="SLI797" s="14"/>
      <c r="SLJ797" s="14"/>
      <c r="SLK797" s="14"/>
      <c r="SLL797" s="14"/>
      <c r="SLM797" s="14"/>
      <c r="SLN797" s="14"/>
      <c r="SLO797" s="14"/>
      <c r="SLP797" s="14"/>
      <c r="SLQ797" s="14"/>
      <c r="SLR797" s="14"/>
      <c r="SLS797" s="14"/>
      <c r="SLT797" s="14"/>
      <c r="SLU797" s="14"/>
      <c r="SLV797" s="14"/>
      <c r="SLW797" s="14"/>
      <c r="SLX797" s="14"/>
      <c r="SLY797" s="14"/>
      <c r="SLZ797" s="14"/>
      <c r="SMA797" s="14"/>
      <c r="SMB797" s="14"/>
      <c r="SMC797" s="14"/>
      <c r="SMD797" s="14"/>
      <c r="SME797" s="14"/>
      <c r="SMF797" s="14"/>
      <c r="SMG797" s="14"/>
      <c r="SMH797" s="14"/>
      <c r="SMI797" s="14"/>
      <c r="SMJ797" s="14"/>
      <c r="SMK797" s="14"/>
      <c r="SML797" s="14"/>
      <c r="SMM797" s="14"/>
      <c r="SMN797" s="14"/>
      <c r="SMO797" s="14"/>
      <c r="SMP797" s="14"/>
      <c r="SMQ797" s="14"/>
      <c r="SMR797" s="14"/>
      <c r="SMS797" s="14"/>
      <c r="SMT797" s="14"/>
      <c r="SMU797" s="14"/>
      <c r="SMV797" s="14"/>
      <c r="SMW797" s="14"/>
      <c r="SMX797" s="14"/>
      <c r="SMY797" s="14"/>
      <c r="SMZ797" s="14"/>
      <c r="SNA797" s="14"/>
      <c r="SNB797" s="14"/>
      <c r="SNC797" s="14"/>
      <c r="SND797" s="14"/>
      <c r="SNE797" s="14"/>
      <c r="SNF797" s="14"/>
      <c r="SNG797" s="14"/>
      <c r="SNH797" s="14"/>
      <c r="SNI797" s="14"/>
      <c r="SNJ797" s="14"/>
      <c r="SNK797" s="14"/>
      <c r="SNL797" s="14"/>
      <c r="SNM797" s="14"/>
      <c r="SNN797" s="14"/>
      <c r="SNO797" s="14"/>
      <c r="SNP797" s="14"/>
      <c r="SNQ797" s="14"/>
      <c r="SNR797" s="14"/>
      <c r="SNS797" s="14"/>
      <c r="SNT797" s="14"/>
      <c r="SNU797" s="14"/>
      <c r="SNV797" s="14"/>
      <c r="SNW797" s="14"/>
      <c r="SNX797" s="14"/>
      <c r="SNY797" s="14"/>
      <c r="SNZ797" s="14"/>
      <c r="SOA797" s="14"/>
      <c r="SOB797" s="14"/>
      <c r="SOC797" s="14"/>
      <c r="SOD797" s="14"/>
      <c r="SOE797" s="14"/>
      <c r="SOF797" s="14"/>
      <c r="SOG797" s="14"/>
      <c r="SOH797" s="14"/>
      <c r="SOI797" s="14"/>
      <c r="SOJ797" s="14"/>
      <c r="SOK797" s="14"/>
      <c r="SOL797" s="14"/>
      <c r="SOM797" s="14"/>
      <c r="SON797" s="14"/>
      <c r="SOO797" s="14"/>
      <c r="SOP797" s="14"/>
      <c r="SOQ797" s="14"/>
      <c r="SOR797" s="14"/>
      <c r="SOS797" s="14"/>
      <c r="SOT797" s="14"/>
      <c r="SOU797" s="14"/>
      <c r="SOV797" s="14"/>
      <c r="SOW797" s="14"/>
      <c r="SOX797" s="14"/>
      <c r="SOY797" s="14"/>
      <c r="SOZ797" s="14"/>
      <c r="SPA797" s="14"/>
      <c r="SPB797" s="14"/>
      <c r="SPC797" s="14"/>
      <c r="SPD797" s="14"/>
      <c r="SPE797" s="14"/>
      <c r="SPF797" s="14"/>
      <c r="SPG797" s="14"/>
      <c r="SPH797" s="14"/>
      <c r="SPI797" s="14"/>
      <c r="SPJ797" s="14"/>
      <c r="SPK797" s="14"/>
      <c r="SPL797" s="14"/>
      <c r="SPM797" s="14"/>
      <c r="SPN797" s="14"/>
      <c r="SPO797" s="14"/>
      <c r="SPP797" s="14"/>
      <c r="SPQ797" s="14"/>
      <c r="SPR797" s="14"/>
      <c r="SPS797" s="14"/>
      <c r="SPT797" s="14"/>
      <c r="SPU797" s="14"/>
      <c r="SPV797" s="14"/>
      <c r="SPW797" s="14"/>
      <c r="SPX797" s="14"/>
      <c r="SPY797" s="14"/>
      <c r="SPZ797" s="14"/>
      <c r="SQA797" s="14"/>
      <c r="SQB797" s="14"/>
      <c r="SQC797" s="14"/>
      <c r="SQD797" s="14"/>
      <c r="SQE797" s="14"/>
      <c r="SQF797" s="14"/>
      <c r="SQG797" s="14"/>
      <c r="SQH797" s="14"/>
      <c r="SQI797" s="14"/>
      <c r="SQJ797" s="14"/>
      <c r="SQK797" s="14"/>
      <c r="SQL797" s="14"/>
      <c r="SQM797" s="14"/>
      <c r="SQN797" s="14"/>
      <c r="SQO797" s="14"/>
      <c r="SQP797" s="14"/>
      <c r="SQQ797" s="14"/>
      <c r="SQR797" s="14"/>
      <c r="SQS797" s="14"/>
      <c r="SQT797" s="14"/>
      <c r="SQU797" s="14"/>
      <c r="SQV797" s="14"/>
      <c r="SQW797" s="14"/>
      <c r="SQX797" s="14"/>
      <c r="SQY797" s="14"/>
      <c r="SQZ797" s="14"/>
      <c r="SRA797" s="14"/>
      <c r="SRB797" s="14"/>
      <c r="SRC797" s="14"/>
      <c r="SRD797" s="14"/>
      <c r="SRE797" s="14"/>
      <c r="SRF797" s="14"/>
      <c r="SRG797" s="14"/>
      <c r="SRH797" s="14"/>
      <c r="SRI797" s="14"/>
      <c r="SRJ797" s="14"/>
      <c r="SRK797" s="14"/>
      <c r="SRL797" s="14"/>
      <c r="SRM797" s="14"/>
      <c r="SRN797" s="14"/>
      <c r="SRO797" s="14"/>
      <c r="SRP797" s="14"/>
      <c r="SRQ797" s="14"/>
      <c r="SRR797" s="14"/>
      <c r="SRS797" s="14"/>
      <c r="SRT797" s="14"/>
      <c r="SRU797" s="14"/>
      <c r="SRV797" s="14"/>
      <c r="SRW797" s="14"/>
      <c r="SRX797" s="14"/>
      <c r="SRY797" s="14"/>
      <c r="SRZ797" s="14"/>
      <c r="SSA797" s="14"/>
      <c r="SSB797" s="14"/>
      <c r="SSC797" s="14"/>
      <c r="SSD797" s="14"/>
      <c r="SSE797" s="14"/>
      <c r="SSF797" s="14"/>
      <c r="SSG797" s="14"/>
      <c r="SSH797" s="14"/>
      <c r="SSI797" s="14"/>
      <c r="SSJ797" s="14"/>
      <c r="SSK797" s="14"/>
      <c r="SSL797" s="14"/>
      <c r="SSM797" s="14"/>
      <c r="SSN797" s="14"/>
      <c r="SSO797" s="14"/>
      <c r="SSP797" s="14"/>
      <c r="SSQ797" s="14"/>
      <c r="SSR797" s="14"/>
      <c r="SSS797" s="14"/>
      <c r="SST797" s="14"/>
      <c r="SSU797" s="14"/>
      <c r="SSV797" s="14"/>
      <c r="SSW797" s="14"/>
      <c r="SSX797" s="14"/>
      <c r="SSY797" s="14"/>
      <c r="SSZ797" s="14"/>
      <c r="STA797" s="14"/>
      <c r="STB797" s="14"/>
      <c r="STC797" s="14"/>
      <c r="STD797" s="14"/>
      <c r="STE797" s="14"/>
      <c r="STF797" s="14"/>
      <c r="STG797" s="14"/>
      <c r="STH797" s="14"/>
      <c r="STI797" s="14"/>
      <c r="STJ797" s="14"/>
      <c r="STK797" s="14"/>
      <c r="STL797" s="14"/>
      <c r="STM797" s="14"/>
      <c r="STN797" s="14"/>
      <c r="STO797" s="14"/>
      <c r="STP797" s="14"/>
      <c r="STQ797" s="14"/>
      <c r="STR797" s="14"/>
      <c r="STS797" s="14"/>
      <c r="STT797" s="14"/>
      <c r="STU797" s="14"/>
      <c r="STV797" s="14"/>
      <c r="STW797" s="14"/>
      <c r="STX797" s="14"/>
      <c r="STY797" s="14"/>
      <c r="STZ797" s="14"/>
      <c r="SUA797" s="14"/>
      <c r="SUB797" s="14"/>
      <c r="SUC797" s="14"/>
      <c r="SUD797" s="14"/>
      <c r="SUE797" s="14"/>
      <c r="SUF797" s="14"/>
      <c r="SUG797" s="14"/>
      <c r="SUH797" s="14"/>
      <c r="SUI797" s="14"/>
      <c r="SUJ797" s="14"/>
      <c r="SUK797" s="14"/>
      <c r="SUL797" s="14"/>
      <c r="SUM797" s="14"/>
      <c r="SUN797" s="14"/>
      <c r="SUO797" s="14"/>
      <c r="SUP797" s="14"/>
      <c r="SUQ797" s="14"/>
      <c r="SUR797" s="14"/>
      <c r="SUS797" s="14"/>
      <c r="SUT797" s="14"/>
      <c r="SUU797" s="14"/>
      <c r="SUV797" s="14"/>
      <c r="SUW797" s="14"/>
      <c r="SUX797" s="14"/>
      <c r="SUY797" s="14"/>
      <c r="SUZ797" s="14"/>
      <c r="SVA797" s="14"/>
      <c r="SVB797" s="14"/>
      <c r="SVC797" s="14"/>
      <c r="SVD797" s="14"/>
      <c r="SVE797" s="14"/>
      <c r="SVF797" s="14"/>
      <c r="SVG797" s="14"/>
      <c r="SVH797" s="14"/>
      <c r="SVI797" s="14"/>
      <c r="SVJ797" s="14"/>
      <c r="SVK797" s="14"/>
      <c r="SVL797" s="14"/>
      <c r="SVM797" s="14"/>
      <c r="SVN797" s="14"/>
      <c r="SVO797" s="14"/>
      <c r="SVP797" s="14"/>
      <c r="SVQ797" s="14"/>
      <c r="SVR797" s="14"/>
      <c r="SVS797" s="14"/>
      <c r="SVT797" s="14"/>
      <c r="SVU797" s="14"/>
      <c r="SVV797" s="14"/>
      <c r="SVW797" s="14"/>
      <c r="SVX797" s="14"/>
      <c r="SVY797" s="14"/>
      <c r="SVZ797" s="14"/>
      <c r="SWA797" s="14"/>
      <c r="SWB797" s="14"/>
      <c r="SWC797" s="14"/>
      <c r="SWD797" s="14"/>
      <c r="SWE797" s="14"/>
      <c r="SWF797" s="14"/>
      <c r="SWG797" s="14"/>
      <c r="SWH797" s="14"/>
      <c r="SWI797" s="14"/>
      <c r="SWJ797" s="14"/>
      <c r="SWK797" s="14"/>
      <c r="SWL797" s="14"/>
      <c r="SWM797" s="14"/>
      <c r="SWN797" s="14"/>
      <c r="SWO797" s="14"/>
      <c r="SWP797" s="14"/>
      <c r="SWQ797" s="14"/>
      <c r="SWR797" s="14"/>
      <c r="SWS797" s="14"/>
      <c r="SWT797" s="14"/>
      <c r="SWU797" s="14"/>
      <c r="SWV797" s="14"/>
      <c r="SWW797" s="14"/>
      <c r="SWX797" s="14"/>
      <c r="SWY797" s="14"/>
      <c r="SWZ797" s="14"/>
      <c r="SXA797" s="14"/>
      <c r="SXB797" s="14"/>
      <c r="SXC797" s="14"/>
      <c r="SXD797" s="14"/>
      <c r="SXE797" s="14"/>
      <c r="SXF797" s="14"/>
      <c r="SXG797" s="14"/>
      <c r="SXH797" s="14"/>
      <c r="SXI797" s="14"/>
      <c r="SXJ797" s="14"/>
      <c r="SXK797" s="14"/>
      <c r="SXL797" s="14"/>
      <c r="SXM797" s="14"/>
      <c r="SXN797" s="14"/>
      <c r="SXO797" s="14"/>
      <c r="SXP797" s="14"/>
      <c r="SXQ797" s="14"/>
      <c r="SXR797" s="14"/>
      <c r="SXS797" s="14"/>
      <c r="SXT797" s="14"/>
      <c r="SXU797" s="14"/>
      <c r="SXV797" s="14"/>
      <c r="SXW797" s="14"/>
      <c r="SXX797" s="14"/>
      <c r="SXY797" s="14"/>
      <c r="SXZ797" s="14"/>
      <c r="SYA797" s="14"/>
      <c r="SYB797" s="14"/>
      <c r="SYC797" s="14"/>
      <c r="SYD797" s="14"/>
      <c r="SYE797" s="14"/>
      <c r="SYF797" s="14"/>
      <c r="SYG797" s="14"/>
      <c r="SYH797" s="14"/>
      <c r="SYI797" s="14"/>
      <c r="SYJ797" s="14"/>
      <c r="SYK797" s="14"/>
      <c r="SYL797" s="14"/>
      <c r="SYM797" s="14"/>
      <c r="SYN797" s="14"/>
      <c r="SYO797" s="14"/>
      <c r="SYP797" s="14"/>
      <c r="SYQ797" s="14"/>
      <c r="SYR797" s="14"/>
      <c r="SYS797" s="14"/>
      <c r="SYT797" s="14"/>
      <c r="SYU797" s="14"/>
      <c r="SYV797" s="14"/>
      <c r="SYW797" s="14"/>
      <c r="SYX797" s="14"/>
      <c r="SYY797" s="14"/>
      <c r="SYZ797" s="14"/>
      <c r="SZA797" s="14"/>
      <c r="SZB797" s="14"/>
      <c r="SZC797" s="14"/>
      <c r="SZD797" s="14"/>
      <c r="SZE797" s="14"/>
      <c r="SZF797" s="14"/>
      <c r="SZG797" s="14"/>
      <c r="SZH797" s="14"/>
      <c r="SZI797" s="14"/>
      <c r="SZJ797" s="14"/>
      <c r="SZK797" s="14"/>
      <c r="SZL797" s="14"/>
      <c r="SZM797" s="14"/>
      <c r="SZN797" s="14"/>
      <c r="SZO797" s="14"/>
      <c r="SZP797" s="14"/>
      <c r="SZQ797" s="14"/>
      <c r="SZR797" s="14"/>
      <c r="SZS797" s="14"/>
      <c r="SZT797" s="14"/>
      <c r="SZU797" s="14"/>
      <c r="SZV797" s="14"/>
      <c r="SZW797" s="14"/>
      <c r="SZX797" s="14"/>
      <c r="SZY797" s="14"/>
      <c r="SZZ797" s="14"/>
      <c r="TAA797" s="14"/>
      <c r="TAB797" s="14"/>
      <c r="TAC797" s="14"/>
      <c r="TAD797" s="14"/>
      <c r="TAE797" s="14"/>
      <c r="TAF797" s="14"/>
      <c r="TAG797" s="14"/>
      <c r="TAH797" s="14"/>
      <c r="TAI797" s="14"/>
      <c r="TAJ797" s="14"/>
      <c r="TAK797" s="14"/>
      <c r="TAL797" s="14"/>
      <c r="TAM797" s="14"/>
      <c r="TAN797" s="14"/>
      <c r="TAO797" s="14"/>
      <c r="TAP797" s="14"/>
      <c r="TAQ797" s="14"/>
      <c r="TAR797" s="14"/>
      <c r="TAS797" s="14"/>
      <c r="TAT797" s="14"/>
      <c r="TAU797" s="14"/>
      <c r="TAV797" s="14"/>
      <c r="TAW797" s="14"/>
      <c r="TAX797" s="14"/>
      <c r="TAY797" s="14"/>
      <c r="TAZ797" s="14"/>
      <c r="TBA797" s="14"/>
      <c r="TBB797" s="14"/>
      <c r="TBC797" s="14"/>
      <c r="TBD797" s="14"/>
      <c r="TBE797" s="14"/>
      <c r="TBF797" s="14"/>
      <c r="TBG797" s="14"/>
      <c r="TBH797" s="14"/>
      <c r="TBI797" s="14"/>
      <c r="TBJ797" s="14"/>
      <c r="TBK797" s="14"/>
      <c r="TBL797" s="14"/>
      <c r="TBM797" s="14"/>
      <c r="TBN797" s="14"/>
      <c r="TBO797" s="14"/>
      <c r="TBP797" s="14"/>
      <c r="TBQ797" s="14"/>
      <c r="TBR797" s="14"/>
      <c r="TBS797" s="14"/>
      <c r="TBT797" s="14"/>
      <c r="TBU797" s="14"/>
      <c r="TBV797" s="14"/>
      <c r="TBW797" s="14"/>
      <c r="TBX797" s="14"/>
      <c r="TBY797" s="14"/>
      <c r="TBZ797" s="14"/>
      <c r="TCA797" s="14"/>
      <c r="TCB797" s="14"/>
      <c r="TCC797" s="14"/>
      <c r="TCD797" s="14"/>
      <c r="TCE797" s="14"/>
      <c r="TCF797" s="14"/>
      <c r="TCG797" s="14"/>
      <c r="TCH797" s="14"/>
      <c r="TCI797" s="14"/>
      <c r="TCJ797" s="14"/>
      <c r="TCK797" s="14"/>
      <c r="TCL797" s="14"/>
      <c r="TCM797" s="14"/>
      <c r="TCN797" s="14"/>
      <c r="TCO797" s="14"/>
      <c r="TCP797" s="14"/>
      <c r="TCQ797" s="14"/>
      <c r="TCR797" s="14"/>
      <c r="TCS797" s="14"/>
      <c r="TCT797" s="14"/>
      <c r="TCU797" s="14"/>
      <c r="TCV797" s="14"/>
      <c r="TCW797" s="14"/>
      <c r="TCX797" s="14"/>
      <c r="TCY797" s="14"/>
      <c r="TCZ797" s="14"/>
      <c r="TDA797" s="14"/>
      <c r="TDB797" s="14"/>
      <c r="TDC797" s="14"/>
      <c r="TDD797" s="14"/>
      <c r="TDE797" s="14"/>
      <c r="TDF797" s="14"/>
      <c r="TDG797" s="14"/>
      <c r="TDH797" s="14"/>
      <c r="TDI797" s="14"/>
      <c r="TDJ797" s="14"/>
      <c r="TDK797" s="14"/>
      <c r="TDL797" s="14"/>
      <c r="TDM797" s="14"/>
      <c r="TDN797" s="14"/>
      <c r="TDO797" s="14"/>
      <c r="TDP797" s="14"/>
      <c r="TDQ797" s="14"/>
      <c r="TDR797" s="14"/>
      <c r="TDS797" s="14"/>
      <c r="TDT797" s="14"/>
      <c r="TDU797" s="14"/>
      <c r="TDV797" s="14"/>
      <c r="TDW797" s="14"/>
      <c r="TDX797" s="14"/>
      <c r="TDY797" s="14"/>
      <c r="TDZ797" s="14"/>
      <c r="TEA797" s="14"/>
      <c r="TEB797" s="14"/>
      <c r="TEC797" s="14"/>
      <c r="TED797" s="14"/>
      <c r="TEE797" s="14"/>
      <c r="TEF797" s="14"/>
      <c r="TEG797" s="14"/>
      <c r="TEH797" s="14"/>
      <c r="TEI797" s="14"/>
      <c r="TEJ797" s="14"/>
      <c r="TEK797" s="14"/>
      <c r="TEL797" s="14"/>
      <c r="TEM797" s="14"/>
      <c r="TEN797" s="14"/>
      <c r="TEO797" s="14"/>
      <c r="TEP797" s="14"/>
      <c r="TEQ797" s="14"/>
      <c r="TER797" s="14"/>
      <c r="TES797" s="14"/>
      <c r="TET797" s="14"/>
      <c r="TEU797" s="14"/>
      <c r="TEV797" s="14"/>
      <c r="TEW797" s="14"/>
      <c r="TEX797" s="14"/>
      <c r="TEY797" s="14"/>
      <c r="TEZ797" s="14"/>
      <c r="TFA797" s="14"/>
      <c r="TFB797" s="14"/>
      <c r="TFC797" s="14"/>
      <c r="TFD797" s="14"/>
      <c r="TFE797" s="14"/>
      <c r="TFF797" s="14"/>
      <c r="TFG797" s="14"/>
      <c r="TFH797" s="14"/>
      <c r="TFI797" s="14"/>
      <c r="TFJ797" s="14"/>
      <c r="TFK797" s="14"/>
      <c r="TFL797" s="14"/>
      <c r="TFM797" s="14"/>
      <c r="TFN797" s="14"/>
      <c r="TFO797" s="14"/>
      <c r="TFP797" s="14"/>
      <c r="TFQ797" s="14"/>
      <c r="TFR797" s="14"/>
      <c r="TFS797" s="14"/>
      <c r="TFT797" s="14"/>
      <c r="TFU797" s="14"/>
      <c r="TFV797" s="14"/>
      <c r="TFW797" s="14"/>
      <c r="TFX797" s="14"/>
      <c r="TFY797" s="14"/>
      <c r="TFZ797" s="14"/>
      <c r="TGA797" s="14"/>
      <c r="TGB797" s="14"/>
      <c r="TGC797" s="14"/>
      <c r="TGD797" s="14"/>
      <c r="TGE797" s="14"/>
      <c r="TGF797" s="14"/>
      <c r="TGG797" s="14"/>
      <c r="TGH797" s="14"/>
      <c r="TGI797" s="14"/>
      <c r="TGJ797" s="14"/>
      <c r="TGK797" s="14"/>
      <c r="TGL797" s="14"/>
      <c r="TGM797" s="14"/>
      <c r="TGN797" s="14"/>
      <c r="TGO797" s="14"/>
      <c r="TGP797" s="14"/>
      <c r="TGQ797" s="14"/>
      <c r="TGR797" s="14"/>
      <c r="TGS797" s="14"/>
      <c r="TGT797" s="14"/>
      <c r="TGU797" s="14"/>
      <c r="TGV797" s="14"/>
      <c r="TGW797" s="14"/>
      <c r="TGX797" s="14"/>
      <c r="TGY797" s="14"/>
      <c r="TGZ797" s="14"/>
      <c r="THA797" s="14"/>
      <c r="THB797" s="14"/>
      <c r="THC797" s="14"/>
      <c r="THD797" s="14"/>
      <c r="THE797" s="14"/>
      <c r="THF797" s="14"/>
      <c r="THG797" s="14"/>
      <c r="THH797" s="14"/>
      <c r="THI797" s="14"/>
      <c r="THJ797" s="14"/>
      <c r="THK797" s="14"/>
      <c r="THL797" s="14"/>
      <c r="THM797" s="14"/>
      <c r="THN797" s="14"/>
      <c r="THO797" s="14"/>
      <c r="THP797" s="14"/>
      <c r="THQ797" s="14"/>
      <c r="THR797" s="14"/>
      <c r="THS797" s="14"/>
      <c r="THT797" s="14"/>
      <c r="THU797" s="14"/>
      <c r="THV797" s="14"/>
      <c r="THW797" s="14"/>
      <c r="THX797" s="14"/>
      <c r="THY797" s="14"/>
      <c r="THZ797" s="14"/>
      <c r="TIA797" s="14"/>
      <c r="TIB797" s="14"/>
      <c r="TIC797" s="14"/>
      <c r="TID797" s="14"/>
      <c r="TIE797" s="14"/>
      <c r="TIF797" s="14"/>
      <c r="TIG797" s="14"/>
      <c r="TIH797" s="14"/>
      <c r="TII797" s="14"/>
      <c r="TIJ797" s="14"/>
      <c r="TIK797" s="14"/>
      <c r="TIL797" s="14"/>
      <c r="TIM797" s="14"/>
      <c r="TIN797" s="14"/>
      <c r="TIO797" s="14"/>
      <c r="TIP797" s="14"/>
      <c r="TIQ797" s="14"/>
      <c r="TIR797" s="14"/>
      <c r="TIS797" s="14"/>
      <c r="TIT797" s="14"/>
      <c r="TIU797" s="14"/>
      <c r="TIV797" s="14"/>
      <c r="TIW797" s="14"/>
      <c r="TIX797" s="14"/>
      <c r="TIY797" s="14"/>
      <c r="TIZ797" s="14"/>
      <c r="TJA797" s="14"/>
      <c r="TJB797" s="14"/>
      <c r="TJC797" s="14"/>
      <c r="TJD797" s="14"/>
      <c r="TJE797" s="14"/>
      <c r="TJF797" s="14"/>
      <c r="TJG797" s="14"/>
      <c r="TJH797" s="14"/>
      <c r="TJI797" s="14"/>
      <c r="TJJ797" s="14"/>
      <c r="TJK797" s="14"/>
      <c r="TJL797" s="14"/>
      <c r="TJM797" s="14"/>
      <c r="TJN797" s="14"/>
      <c r="TJO797" s="14"/>
      <c r="TJP797" s="14"/>
      <c r="TJQ797" s="14"/>
      <c r="TJR797" s="14"/>
      <c r="TJS797" s="14"/>
      <c r="TJT797" s="14"/>
      <c r="TJU797" s="14"/>
      <c r="TJV797" s="14"/>
      <c r="TJW797" s="14"/>
      <c r="TJX797" s="14"/>
      <c r="TJY797" s="14"/>
      <c r="TJZ797" s="14"/>
      <c r="TKA797" s="14"/>
      <c r="TKB797" s="14"/>
      <c r="TKC797" s="14"/>
      <c r="TKD797" s="14"/>
      <c r="TKE797" s="14"/>
      <c r="TKF797" s="14"/>
      <c r="TKG797" s="14"/>
      <c r="TKH797" s="14"/>
      <c r="TKI797" s="14"/>
      <c r="TKJ797" s="14"/>
      <c r="TKK797" s="14"/>
      <c r="TKL797" s="14"/>
      <c r="TKM797" s="14"/>
      <c r="TKN797" s="14"/>
      <c r="TKO797" s="14"/>
      <c r="TKP797" s="14"/>
      <c r="TKQ797" s="14"/>
      <c r="TKR797" s="14"/>
      <c r="TKS797" s="14"/>
      <c r="TKT797" s="14"/>
      <c r="TKU797" s="14"/>
      <c r="TKV797" s="14"/>
      <c r="TKW797" s="14"/>
      <c r="TKX797" s="14"/>
      <c r="TKY797" s="14"/>
      <c r="TKZ797" s="14"/>
      <c r="TLA797" s="14"/>
      <c r="TLB797" s="14"/>
      <c r="TLC797" s="14"/>
      <c r="TLD797" s="14"/>
      <c r="TLE797" s="14"/>
      <c r="TLF797" s="14"/>
      <c r="TLG797" s="14"/>
      <c r="TLH797" s="14"/>
      <c r="TLI797" s="14"/>
      <c r="TLJ797" s="14"/>
      <c r="TLK797" s="14"/>
      <c r="TLL797" s="14"/>
      <c r="TLM797" s="14"/>
      <c r="TLN797" s="14"/>
      <c r="TLO797" s="14"/>
      <c r="TLP797" s="14"/>
      <c r="TLQ797" s="14"/>
      <c r="TLR797" s="14"/>
      <c r="TLS797" s="14"/>
      <c r="TLT797" s="14"/>
      <c r="TLU797" s="14"/>
      <c r="TLV797" s="14"/>
      <c r="TLW797" s="14"/>
      <c r="TLX797" s="14"/>
      <c r="TLY797" s="14"/>
      <c r="TLZ797" s="14"/>
      <c r="TMA797" s="14"/>
      <c r="TMB797" s="14"/>
      <c r="TMC797" s="14"/>
      <c r="TMD797" s="14"/>
      <c r="TME797" s="14"/>
      <c r="TMF797" s="14"/>
      <c r="TMG797" s="14"/>
      <c r="TMH797" s="14"/>
      <c r="TMI797" s="14"/>
      <c r="TMJ797" s="14"/>
      <c r="TMK797" s="14"/>
      <c r="TML797" s="14"/>
      <c r="TMM797" s="14"/>
      <c r="TMN797" s="14"/>
      <c r="TMO797" s="14"/>
      <c r="TMP797" s="14"/>
      <c r="TMQ797" s="14"/>
      <c r="TMR797" s="14"/>
      <c r="TMS797" s="14"/>
      <c r="TMT797" s="14"/>
      <c r="TMU797" s="14"/>
      <c r="TMV797" s="14"/>
      <c r="TMW797" s="14"/>
      <c r="TMX797" s="14"/>
      <c r="TMY797" s="14"/>
      <c r="TMZ797" s="14"/>
      <c r="TNA797" s="14"/>
      <c r="TNB797" s="14"/>
      <c r="TNC797" s="14"/>
      <c r="TND797" s="14"/>
      <c r="TNE797" s="14"/>
      <c r="TNF797" s="14"/>
      <c r="TNG797" s="14"/>
      <c r="TNH797" s="14"/>
      <c r="TNI797" s="14"/>
      <c r="TNJ797" s="14"/>
      <c r="TNK797" s="14"/>
      <c r="TNL797" s="14"/>
      <c r="TNM797" s="14"/>
      <c r="TNN797" s="14"/>
      <c r="TNO797" s="14"/>
      <c r="TNP797" s="14"/>
      <c r="TNQ797" s="14"/>
      <c r="TNR797" s="14"/>
      <c r="TNS797" s="14"/>
      <c r="TNT797" s="14"/>
      <c r="TNU797" s="14"/>
      <c r="TNV797" s="14"/>
      <c r="TNW797" s="14"/>
      <c r="TNX797" s="14"/>
      <c r="TNY797" s="14"/>
      <c r="TNZ797" s="14"/>
      <c r="TOA797" s="14"/>
      <c r="TOB797" s="14"/>
      <c r="TOC797" s="14"/>
      <c r="TOD797" s="14"/>
      <c r="TOE797" s="14"/>
      <c r="TOF797" s="14"/>
      <c r="TOG797" s="14"/>
      <c r="TOH797" s="14"/>
      <c r="TOI797" s="14"/>
      <c r="TOJ797" s="14"/>
      <c r="TOK797" s="14"/>
      <c r="TOL797" s="14"/>
      <c r="TOM797" s="14"/>
      <c r="TON797" s="14"/>
      <c r="TOO797" s="14"/>
      <c r="TOP797" s="14"/>
      <c r="TOQ797" s="14"/>
      <c r="TOR797" s="14"/>
      <c r="TOS797" s="14"/>
      <c r="TOT797" s="14"/>
      <c r="TOU797" s="14"/>
      <c r="TOV797" s="14"/>
      <c r="TOW797" s="14"/>
      <c r="TOX797" s="14"/>
      <c r="TOY797" s="14"/>
      <c r="TOZ797" s="14"/>
      <c r="TPA797" s="14"/>
      <c r="TPB797" s="14"/>
      <c r="TPC797" s="14"/>
      <c r="TPD797" s="14"/>
      <c r="TPE797" s="14"/>
      <c r="TPF797" s="14"/>
      <c r="TPG797" s="14"/>
      <c r="TPH797" s="14"/>
      <c r="TPI797" s="14"/>
      <c r="TPJ797" s="14"/>
      <c r="TPK797" s="14"/>
      <c r="TPL797" s="14"/>
      <c r="TPM797" s="14"/>
      <c r="TPN797" s="14"/>
      <c r="TPO797" s="14"/>
      <c r="TPP797" s="14"/>
      <c r="TPQ797" s="14"/>
      <c r="TPR797" s="14"/>
      <c r="TPS797" s="14"/>
      <c r="TPT797" s="14"/>
      <c r="TPU797" s="14"/>
      <c r="TPV797" s="14"/>
      <c r="TPW797" s="14"/>
      <c r="TPX797" s="14"/>
      <c r="TPY797" s="14"/>
      <c r="TPZ797" s="14"/>
      <c r="TQA797" s="14"/>
      <c r="TQB797" s="14"/>
      <c r="TQC797" s="14"/>
      <c r="TQD797" s="14"/>
      <c r="TQE797" s="14"/>
      <c r="TQF797" s="14"/>
      <c r="TQG797" s="14"/>
      <c r="TQH797" s="14"/>
      <c r="TQI797" s="14"/>
      <c r="TQJ797" s="14"/>
      <c r="TQK797" s="14"/>
      <c r="TQL797" s="14"/>
      <c r="TQM797" s="14"/>
      <c r="TQN797" s="14"/>
      <c r="TQO797" s="14"/>
      <c r="TQP797" s="14"/>
      <c r="TQQ797" s="14"/>
      <c r="TQR797" s="14"/>
      <c r="TQS797" s="14"/>
      <c r="TQT797" s="14"/>
      <c r="TQU797" s="14"/>
      <c r="TQV797" s="14"/>
      <c r="TQW797" s="14"/>
      <c r="TQX797" s="14"/>
      <c r="TQY797" s="14"/>
      <c r="TQZ797" s="14"/>
      <c r="TRA797" s="14"/>
      <c r="TRB797" s="14"/>
      <c r="TRC797" s="14"/>
      <c r="TRD797" s="14"/>
      <c r="TRE797" s="14"/>
      <c r="TRF797" s="14"/>
      <c r="TRG797" s="14"/>
      <c r="TRH797" s="14"/>
      <c r="TRI797" s="14"/>
      <c r="TRJ797" s="14"/>
      <c r="TRK797" s="14"/>
      <c r="TRL797" s="14"/>
      <c r="TRM797" s="14"/>
      <c r="TRN797" s="14"/>
      <c r="TRO797" s="14"/>
      <c r="TRP797" s="14"/>
      <c r="TRQ797" s="14"/>
      <c r="TRR797" s="14"/>
      <c r="TRS797" s="14"/>
      <c r="TRT797" s="14"/>
      <c r="TRU797" s="14"/>
      <c r="TRV797" s="14"/>
      <c r="TRW797" s="14"/>
      <c r="TRX797" s="14"/>
      <c r="TRY797" s="14"/>
      <c r="TRZ797" s="14"/>
      <c r="TSA797" s="14"/>
      <c r="TSB797" s="14"/>
      <c r="TSC797" s="14"/>
      <c r="TSD797" s="14"/>
      <c r="TSE797" s="14"/>
      <c r="TSF797" s="14"/>
      <c r="TSG797" s="14"/>
      <c r="TSH797" s="14"/>
      <c r="TSI797" s="14"/>
      <c r="TSJ797" s="14"/>
      <c r="TSK797" s="14"/>
      <c r="TSL797" s="14"/>
      <c r="TSM797" s="14"/>
      <c r="TSN797" s="14"/>
      <c r="TSO797" s="14"/>
      <c r="TSP797" s="14"/>
      <c r="TSQ797" s="14"/>
      <c r="TSR797" s="14"/>
      <c r="TSS797" s="14"/>
      <c r="TST797" s="14"/>
      <c r="TSU797" s="14"/>
      <c r="TSV797" s="14"/>
      <c r="TSW797" s="14"/>
      <c r="TSX797" s="14"/>
      <c r="TSY797" s="14"/>
      <c r="TSZ797" s="14"/>
      <c r="TTA797" s="14"/>
      <c r="TTB797" s="14"/>
      <c r="TTC797" s="14"/>
      <c r="TTD797" s="14"/>
      <c r="TTE797" s="14"/>
      <c r="TTF797" s="14"/>
      <c r="TTG797" s="14"/>
      <c r="TTH797" s="14"/>
      <c r="TTI797" s="14"/>
      <c r="TTJ797" s="14"/>
      <c r="TTK797" s="14"/>
      <c r="TTL797" s="14"/>
      <c r="TTM797" s="14"/>
      <c r="TTN797" s="14"/>
      <c r="TTO797" s="14"/>
      <c r="TTP797" s="14"/>
      <c r="TTQ797" s="14"/>
      <c r="TTR797" s="14"/>
      <c r="TTS797" s="14"/>
      <c r="TTT797" s="14"/>
      <c r="TTU797" s="14"/>
      <c r="TTV797" s="14"/>
      <c r="TTW797" s="14"/>
      <c r="TTX797" s="14"/>
      <c r="TTY797" s="14"/>
      <c r="TTZ797" s="14"/>
      <c r="TUA797" s="14"/>
      <c r="TUB797" s="14"/>
      <c r="TUC797" s="14"/>
      <c r="TUD797" s="14"/>
      <c r="TUE797" s="14"/>
      <c r="TUF797" s="14"/>
      <c r="TUG797" s="14"/>
      <c r="TUH797" s="14"/>
      <c r="TUI797" s="14"/>
      <c r="TUJ797" s="14"/>
      <c r="TUK797" s="14"/>
      <c r="TUL797" s="14"/>
      <c r="TUM797" s="14"/>
      <c r="TUN797" s="14"/>
      <c r="TUO797" s="14"/>
      <c r="TUP797" s="14"/>
      <c r="TUQ797" s="14"/>
      <c r="TUR797" s="14"/>
      <c r="TUS797" s="14"/>
      <c r="TUT797" s="14"/>
      <c r="TUU797" s="14"/>
      <c r="TUV797" s="14"/>
      <c r="TUW797" s="14"/>
      <c r="TUX797" s="14"/>
      <c r="TUY797" s="14"/>
      <c r="TUZ797" s="14"/>
      <c r="TVA797" s="14"/>
      <c r="TVB797" s="14"/>
      <c r="TVC797" s="14"/>
      <c r="TVD797" s="14"/>
      <c r="TVE797" s="14"/>
      <c r="TVF797" s="14"/>
      <c r="TVG797" s="14"/>
      <c r="TVH797" s="14"/>
      <c r="TVI797" s="14"/>
      <c r="TVJ797" s="14"/>
      <c r="TVK797" s="14"/>
      <c r="TVL797" s="14"/>
      <c r="TVM797" s="14"/>
      <c r="TVN797" s="14"/>
      <c r="TVO797" s="14"/>
      <c r="TVP797" s="14"/>
      <c r="TVQ797" s="14"/>
      <c r="TVR797" s="14"/>
      <c r="TVS797" s="14"/>
      <c r="TVT797" s="14"/>
      <c r="TVU797" s="14"/>
      <c r="TVV797" s="14"/>
      <c r="TVW797" s="14"/>
      <c r="TVX797" s="14"/>
      <c r="TVY797" s="14"/>
      <c r="TVZ797" s="14"/>
      <c r="TWA797" s="14"/>
      <c r="TWB797" s="14"/>
      <c r="TWC797" s="14"/>
      <c r="TWD797" s="14"/>
      <c r="TWE797" s="14"/>
      <c r="TWF797" s="14"/>
      <c r="TWG797" s="14"/>
      <c r="TWH797" s="14"/>
      <c r="TWI797" s="14"/>
      <c r="TWJ797" s="14"/>
      <c r="TWK797" s="14"/>
      <c r="TWL797" s="14"/>
      <c r="TWM797" s="14"/>
      <c r="TWN797" s="14"/>
      <c r="TWO797" s="14"/>
      <c r="TWP797" s="14"/>
      <c r="TWQ797" s="14"/>
      <c r="TWR797" s="14"/>
      <c r="TWS797" s="14"/>
      <c r="TWT797" s="14"/>
      <c r="TWU797" s="14"/>
      <c r="TWV797" s="14"/>
      <c r="TWW797" s="14"/>
      <c r="TWX797" s="14"/>
      <c r="TWY797" s="14"/>
      <c r="TWZ797" s="14"/>
      <c r="TXA797" s="14"/>
      <c r="TXB797" s="14"/>
      <c r="TXC797" s="14"/>
      <c r="TXD797" s="14"/>
      <c r="TXE797" s="14"/>
      <c r="TXF797" s="14"/>
      <c r="TXG797" s="14"/>
      <c r="TXH797" s="14"/>
      <c r="TXI797" s="14"/>
      <c r="TXJ797" s="14"/>
      <c r="TXK797" s="14"/>
      <c r="TXL797" s="14"/>
      <c r="TXM797" s="14"/>
      <c r="TXN797" s="14"/>
      <c r="TXO797" s="14"/>
      <c r="TXP797" s="14"/>
      <c r="TXQ797" s="14"/>
      <c r="TXR797" s="14"/>
      <c r="TXS797" s="14"/>
      <c r="TXT797" s="14"/>
      <c r="TXU797" s="14"/>
      <c r="TXV797" s="14"/>
      <c r="TXW797" s="14"/>
      <c r="TXX797" s="14"/>
      <c r="TXY797" s="14"/>
      <c r="TXZ797" s="14"/>
      <c r="TYA797" s="14"/>
      <c r="TYB797" s="14"/>
      <c r="TYC797" s="14"/>
      <c r="TYD797" s="14"/>
      <c r="TYE797" s="14"/>
      <c r="TYF797" s="14"/>
      <c r="TYG797" s="14"/>
      <c r="TYH797" s="14"/>
      <c r="TYI797" s="14"/>
      <c r="TYJ797" s="14"/>
      <c r="TYK797" s="14"/>
      <c r="TYL797" s="14"/>
      <c r="TYM797" s="14"/>
      <c r="TYN797" s="14"/>
      <c r="TYO797" s="14"/>
      <c r="TYP797" s="14"/>
      <c r="TYQ797" s="14"/>
      <c r="TYR797" s="14"/>
      <c r="TYS797" s="14"/>
      <c r="TYT797" s="14"/>
      <c r="TYU797" s="14"/>
      <c r="TYV797" s="14"/>
      <c r="TYW797" s="14"/>
      <c r="TYX797" s="14"/>
      <c r="TYY797" s="14"/>
      <c r="TYZ797" s="14"/>
      <c r="TZA797" s="14"/>
      <c r="TZB797" s="14"/>
      <c r="TZC797" s="14"/>
      <c r="TZD797" s="14"/>
      <c r="TZE797" s="14"/>
      <c r="TZF797" s="14"/>
      <c r="TZG797" s="14"/>
      <c r="TZH797" s="14"/>
      <c r="TZI797" s="14"/>
      <c r="TZJ797" s="14"/>
      <c r="TZK797" s="14"/>
      <c r="TZL797" s="14"/>
      <c r="TZM797" s="14"/>
      <c r="TZN797" s="14"/>
      <c r="TZO797" s="14"/>
      <c r="TZP797" s="14"/>
      <c r="TZQ797" s="14"/>
      <c r="TZR797" s="14"/>
      <c r="TZS797" s="14"/>
      <c r="TZT797" s="14"/>
      <c r="TZU797" s="14"/>
      <c r="TZV797" s="14"/>
      <c r="TZW797" s="14"/>
      <c r="TZX797" s="14"/>
      <c r="TZY797" s="14"/>
      <c r="TZZ797" s="14"/>
      <c r="UAA797" s="14"/>
      <c r="UAB797" s="14"/>
      <c r="UAC797" s="14"/>
      <c r="UAD797" s="14"/>
      <c r="UAE797" s="14"/>
      <c r="UAF797" s="14"/>
      <c r="UAG797" s="14"/>
      <c r="UAH797" s="14"/>
      <c r="UAI797" s="14"/>
      <c r="UAJ797" s="14"/>
      <c r="UAK797" s="14"/>
      <c r="UAL797" s="14"/>
      <c r="UAM797" s="14"/>
      <c r="UAN797" s="14"/>
      <c r="UAO797" s="14"/>
      <c r="UAP797" s="14"/>
      <c r="UAQ797" s="14"/>
      <c r="UAR797" s="14"/>
      <c r="UAS797" s="14"/>
      <c r="UAT797" s="14"/>
      <c r="UAU797" s="14"/>
      <c r="UAV797" s="14"/>
      <c r="UAW797" s="14"/>
      <c r="UAX797" s="14"/>
      <c r="UAY797" s="14"/>
      <c r="UAZ797" s="14"/>
      <c r="UBA797" s="14"/>
      <c r="UBB797" s="14"/>
      <c r="UBC797" s="14"/>
      <c r="UBD797" s="14"/>
      <c r="UBE797" s="14"/>
      <c r="UBF797" s="14"/>
      <c r="UBG797" s="14"/>
      <c r="UBH797" s="14"/>
      <c r="UBI797" s="14"/>
      <c r="UBJ797" s="14"/>
      <c r="UBK797" s="14"/>
      <c r="UBL797" s="14"/>
      <c r="UBM797" s="14"/>
      <c r="UBN797" s="14"/>
      <c r="UBO797" s="14"/>
      <c r="UBP797" s="14"/>
      <c r="UBQ797" s="14"/>
      <c r="UBR797" s="14"/>
      <c r="UBS797" s="14"/>
      <c r="UBT797" s="14"/>
      <c r="UBU797" s="14"/>
      <c r="UBV797" s="14"/>
      <c r="UBW797" s="14"/>
      <c r="UBX797" s="14"/>
      <c r="UBY797" s="14"/>
      <c r="UBZ797" s="14"/>
      <c r="UCA797" s="14"/>
      <c r="UCB797" s="14"/>
      <c r="UCC797" s="14"/>
      <c r="UCD797" s="14"/>
      <c r="UCE797" s="14"/>
      <c r="UCF797" s="14"/>
      <c r="UCG797" s="14"/>
      <c r="UCH797" s="14"/>
      <c r="UCI797" s="14"/>
      <c r="UCJ797" s="14"/>
      <c r="UCK797" s="14"/>
      <c r="UCL797" s="14"/>
      <c r="UCM797" s="14"/>
      <c r="UCN797" s="14"/>
      <c r="UCO797" s="14"/>
      <c r="UCP797" s="14"/>
      <c r="UCQ797" s="14"/>
      <c r="UCR797" s="14"/>
      <c r="UCS797" s="14"/>
      <c r="UCT797" s="14"/>
      <c r="UCU797" s="14"/>
      <c r="UCV797" s="14"/>
      <c r="UCW797" s="14"/>
      <c r="UCX797" s="14"/>
      <c r="UCY797" s="14"/>
      <c r="UCZ797" s="14"/>
      <c r="UDA797" s="14"/>
      <c r="UDB797" s="14"/>
      <c r="UDC797" s="14"/>
      <c r="UDD797" s="14"/>
      <c r="UDE797" s="14"/>
      <c r="UDF797" s="14"/>
      <c r="UDG797" s="14"/>
      <c r="UDH797" s="14"/>
      <c r="UDI797" s="14"/>
      <c r="UDJ797" s="14"/>
      <c r="UDK797" s="14"/>
      <c r="UDL797" s="14"/>
      <c r="UDM797" s="14"/>
      <c r="UDN797" s="14"/>
      <c r="UDO797" s="14"/>
      <c r="UDP797" s="14"/>
      <c r="UDQ797" s="14"/>
      <c r="UDR797" s="14"/>
      <c r="UDS797" s="14"/>
      <c r="UDT797" s="14"/>
      <c r="UDU797" s="14"/>
      <c r="UDV797" s="14"/>
      <c r="UDW797" s="14"/>
      <c r="UDX797" s="14"/>
      <c r="UDY797" s="14"/>
      <c r="UDZ797" s="14"/>
      <c r="UEA797" s="14"/>
      <c r="UEB797" s="14"/>
      <c r="UEC797" s="14"/>
      <c r="UED797" s="14"/>
      <c r="UEE797" s="14"/>
      <c r="UEF797" s="14"/>
      <c r="UEG797" s="14"/>
      <c r="UEH797" s="14"/>
      <c r="UEI797" s="14"/>
      <c r="UEJ797" s="14"/>
      <c r="UEK797" s="14"/>
      <c r="UEL797" s="14"/>
      <c r="UEM797" s="14"/>
      <c r="UEN797" s="14"/>
      <c r="UEO797" s="14"/>
      <c r="UEP797" s="14"/>
      <c r="UEQ797" s="14"/>
      <c r="UER797" s="14"/>
      <c r="UES797" s="14"/>
      <c r="UET797" s="14"/>
      <c r="UEU797" s="14"/>
      <c r="UEV797" s="14"/>
      <c r="UEW797" s="14"/>
      <c r="UEX797" s="14"/>
      <c r="UEY797" s="14"/>
      <c r="UEZ797" s="14"/>
      <c r="UFA797" s="14"/>
      <c r="UFB797" s="14"/>
      <c r="UFC797" s="14"/>
      <c r="UFD797" s="14"/>
      <c r="UFE797" s="14"/>
      <c r="UFF797" s="14"/>
      <c r="UFG797" s="14"/>
      <c r="UFH797" s="14"/>
      <c r="UFI797" s="14"/>
      <c r="UFJ797" s="14"/>
      <c r="UFK797" s="14"/>
      <c r="UFL797" s="14"/>
      <c r="UFM797" s="14"/>
      <c r="UFN797" s="14"/>
      <c r="UFO797" s="14"/>
      <c r="UFP797" s="14"/>
      <c r="UFQ797" s="14"/>
      <c r="UFR797" s="14"/>
      <c r="UFS797" s="14"/>
      <c r="UFT797" s="14"/>
      <c r="UFU797" s="14"/>
      <c r="UFV797" s="14"/>
      <c r="UFW797" s="14"/>
      <c r="UFX797" s="14"/>
      <c r="UFY797" s="14"/>
      <c r="UFZ797" s="14"/>
      <c r="UGA797" s="14"/>
      <c r="UGB797" s="14"/>
      <c r="UGC797" s="14"/>
      <c r="UGD797" s="14"/>
      <c r="UGE797" s="14"/>
      <c r="UGF797" s="14"/>
      <c r="UGG797" s="14"/>
      <c r="UGH797" s="14"/>
      <c r="UGI797" s="14"/>
      <c r="UGJ797" s="14"/>
      <c r="UGK797" s="14"/>
      <c r="UGL797" s="14"/>
      <c r="UGM797" s="14"/>
      <c r="UGN797" s="14"/>
      <c r="UGO797" s="14"/>
      <c r="UGP797" s="14"/>
      <c r="UGQ797" s="14"/>
      <c r="UGR797" s="14"/>
      <c r="UGS797" s="14"/>
      <c r="UGT797" s="14"/>
      <c r="UGU797" s="14"/>
      <c r="UGV797" s="14"/>
      <c r="UGW797" s="14"/>
      <c r="UGX797" s="14"/>
      <c r="UGY797" s="14"/>
      <c r="UGZ797" s="14"/>
      <c r="UHA797" s="14"/>
      <c r="UHB797" s="14"/>
      <c r="UHC797" s="14"/>
      <c r="UHD797" s="14"/>
      <c r="UHE797" s="14"/>
      <c r="UHF797" s="14"/>
      <c r="UHG797" s="14"/>
      <c r="UHH797" s="14"/>
      <c r="UHI797" s="14"/>
      <c r="UHJ797" s="14"/>
      <c r="UHK797" s="14"/>
      <c r="UHL797" s="14"/>
      <c r="UHM797" s="14"/>
      <c r="UHN797" s="14"/>
      <c r="UHO797" s="14"/>
      <c r="UHP797" s="14"/>
      <c r="UHQ797" s="14"/>
      <c r="UHR797" s="14"/>
      <c r="UHS797" s="14"/>
      <c r="UHT797" s="14"/>
      <c r="UHU797" s="14"/>
      <c r="UHV797" s="14"/>
      <c r="UHW797" s="14"/>
      <c r="UHX797" s="14"/>
      <c r="UHY797" s="14"/>
      <c r="UHZ797" s="14"/>
      <c r="UIA797" s="14"/>
      <c r="UIB797" s="14"/>
      <c r="UIC797" s="14"/>
      <c r="UID797" s="14"/>
      <c r="UIE797" s="14"/>
      <c r="UIF797" s="14"/>
      <c r="UIG797" s="14"/>
      <c r="UIH797" s="14"/>
      <c r="UII797" s="14"/>
      <c r="UIJ797" s="14"/>
      <c r="UIK797" s="14"/>
      <c r="UIL797" s="14"/>
      <c r="UIM797" s="14"/>
      <c r="UIN797" s="14"/>
      <c r="UIO797" s="14"/>
      <c r="UIP797" s="14"/>
      <c r="UIQ797" s="14"/>
      <c r="UIR797" s="14"/>
      <c r="UIS797" s="14"/>
      <c r="UIT797" s="14"/>
      <c r="UIU797" s="14"/>
      <c r="UIV797" s="14"/>
      <c r="UIW797" s="14"/>
      <c r="UIX797" s="14"/>
      <c r="UIY797" s="14"/>
      <c r="UIZ797" s="14"/>
      <c r="UJA797" s="14"/>
      <c r="UJB797" s="14"/>
      <c r="UJC797" s="14"/>
      <c r="UJD797" s="14"/>
      <c r="UJE797" s="14"/>
      <c r="UJF797" s="14"/>
      <c r="UJG797" s="14"/>
      <c r="UJH797" s="14"/>
      <c r="UJI797" s="14"/>
      <c r="UJJ797" s="14"/>
      <c r="UJK797" s="14"/>
      <c r="UJL797" s="14"/>
      <c r="UJM797" s="14"/>
      <c r="UJN797" s="14"/>
      <c r="UJO797" s="14"/>
      <c r="UJP797" s="14"/>
      <c r="UJQ797" s="14"/>
      <c r="UJR797" s="14"/>
      <c r="UJS797" s="14"/>
      <c r="UJT797" s="14"/>
      <c r="UJU797" s="14"/>
      <c r="UJV797" s="14"/>
      <c r="UJW797" s="14"/>
      <c r="UJX797" s="14"/>
      <c r="UJY797" s="14"/>
      <c r="UJZ797" s="14"/>
      <c r="UKA797" s="14"/>
      <c r="UKB797" s="14"/>
      <c r="UKC797" s="14"/>
      <c r="UKD797" s="14"/>
      <c r="UKE797" s="14"/>
      <c r="UKF797" s="14"/>
      <c r="UKG797" s="14"/>
      <c r="UKH797" s="14"/>
      <c r="UKI797" s="14"/>
      <c r="UKJ797" s="14"/>
      <c r="UKK797" s="14"/>
      <c r="UKL797" s="14"/>
      <c r="UKM797" s="14"/>
      <c r="UKN797" s="14"/>
      <c r="UKO797" s="14"/>
      <c r="UKP797" s="14"/>
      <c r="UKQ797" s="14"/>
      <c r="UKR797" s="14"/>
      <c r="UKS797" s="14"/>
      <c r="UKT797" s="14"/>
      <c r="UKU797" s="14"/>
      <c r="UKV797" s="14"/>
      <c r="UKW797" s="14"/>
      <c r="UKX797" s="14"/>
      <c r="UKY797" s="14"/>
      <c r="UKZ797" s="14"/>
      <c r="ULA797" s="14"/>
      <c r="ULB797" s="14"/>
      <c r="ULC797" s="14"/>
      <c r="ULD797" s="14"/>
      <c r="ULE797" s="14"/>
      <c r="ULF797" s="14"/>
      <c r="ULG797" s="14"/>
      <c r="ULH797" s="14"/>
      <c r="ULI797" s="14"/>
      <c r="ULJ797" s="14"/>
      <c r="ULK797" s="14"/>
      <c r="ULL797" s="14"/>
      <c r="ULM797" s="14"/>
      <c r="ULN797" s="14"/>
      <c r="ULO797" s="14"/>
      <c r="ULP797" s="14"/>
      <c r="ULQ797" s="14"/>
      <c r="ULR797" s="14"/>
      <c r="ULS797" s="14"/>
      <c r="ULT797" s="14"/>
      <c r="ULU797" s="14"/>
      <c r="ULV797" s="14"/>
      <c r="ULW797" s="14"/>
      <c r="ULX797" s="14"/>
      <c r="ULY797" s="14"/>
      <c r="ULZ797" s="14"/>
      <c r="UMA797" s="14"/>
      <c r="UMB797" s="14"/>
      <c r="UMC797" s="14"/>
      <c r="UMD797" s="14"/>
      <c r="UME797" s="14"/>
      <c r="UMF797" s="14"/>
      <c r="UMG797" s="14"/>
      <c r="UMH797" s="14"/>
      <c r="UMI797" s="14"/>
      <c r="UMJ797" s="14"/>
      <c r="UMK797" s="14"/>
      <c r="UML797" s="14"/>
      <c r="UMM797" s="14"/>
      <c r="UMN797" s="14"/>
      <c r="UMO797" s="14"/>
      <c r="UMP797" s="14"/>
      <c r="UMQ797" s="14"/>
      <c r="UMR797" s="14"/>
      <c r="UMS797" s="14"/>
      <c r="UMT797" s="14"/>
      <c r="UMU797" s="14"/>
      <c r="UMV797" s="14"/>
      <c r="UMW797" s="14"/>
      <c r="UMX797" s="14"/>
      <c r="UMY797" s="14"/>
      <c r="UMZ797" s="14"/>
      <c r="UNA797" s="14"/>
      <c r="UNB797" s="14"/>
      <c r="UNC797" s="14"/>
      <c r="UND797" s="14"/>
      <c r="UNE797" s="14"/>
      <c r="UNF797" s="14"/>
      <c r="UNG797" s="14"/>
      <c r="UNH797" s="14"/>
      <c r="UNI797" s="14"/>
      <c r="UNJ797" s="14"/>
      <c r="UNK797" s="14"/>
      <c r="UNL797" s="14"/>
      <c r="UNM797" s="14"/>
      <c r="UNN797" s="14"/>
      <c r="UNO797" s="14"/>
      <c r="UNP797" s="14"/>
      <c r="UNQ797" s="14"/>
      <c r="UNR797" s="14"/>
      <c r="UNS797" s="14"/>
      <c r="UNT797" s="14"/>
      <c r="UNU797" s="14"/>
      <c r="UNV797" s="14"/>
      <c r="UNW797" s="14"/>
      <c r="UNX797" s="14"/>
      <c r="UNY797" s="14"/>
      <c r="UNZ797" s="14"/>
      <c r="UOA797" s="14"/>
      <c r="UOB797" s="14"/>
      <c r="UOC797" s="14"/>
      <c r="UOD797" s="14"/>
      <c r="UOE797" s="14"/>
      <c r="UOF797" s="14"/>
      <c r="UOG797" s="14"/>
      <c r="UOH797" s="14"/>
      <c r="UOI797" s="14"/>
      <c r="UOJ797" s="14"/>
      <c r="UOK797" s="14"/>
      <c r="UOL797" s="14"/>
      <c r="UOM797" s="14"/>
      <c r="UON797" s="14"/>
      <c r="UOO797" s="14"/>
      <c r="UOP797" s="14"/>
      <c r="UOQ797" s="14"/>
      <c r="UOR797" s="14"/>
      <c r="UOS797" s="14"/>
      <c r="UOT797" s="14"/>
      <c r="UOU797" s="14"/>
      <c r="UOV797" s="14"/>
      <c r="UOW797" s="14"/>
      <c r="UOX797" s="14"/>
      <c r="UOY797" s="14"/>
      <c r="UOZ797" s="14"/>
      <c r="UPA797" s="14"/>
      <c r="UPB797" s="14"/>
      <c r="UPC797" s="14"/>
      <c r="UPD797" s="14"/>
      <c r="UPE797" s="14"/>
      <c r="UPF797" s="14"/>
      <c r="UPG797" s="14"/>
      <c r="UPH797" s="14"/>
      <c r="UPI797" s="14"/>
      <c r="UPJ797" s="14"/>
      <c r="UPK797" s="14"/>
      <c r="UPL797" s="14"/>
      <c r="UPM797" s="14"/>
      <c r="UPN797" s="14"/>
      <c r="UPO797" s="14"/>
      <c r="UPP797" s="14"/>
      <c r="UPQ797" s="14"/>
      <c r="UPR797" s="14"/>
      <c r="UPS797" s="14"/>
      <c r="UPT797" s="14"/>
      <c r="UPU797" s="14"/>
      <c r="UPV797" s="14"/>
      <c r="UPW797" s="14"/>
      <c r="UPX797" s="14"/>
      <c r="UPY797" s="14"/>
      <c r="UPZ797" s="14"/>
      <c r="UQA797" s="14"/>
      <c r="UQB797" s="14"/>
      <c r="UQC797" s="14"/>
      <c r="UQD797" s="14"/>
      <c r="UQE797" s="14"/>
      <c r="UQF797" s="14"/>
      <c r="UQG797" s="14"/>
      <c r="UQH797" s="14"/>
      <c r="UQI797" s="14"/>
      <c r="UQJ797" s="14"/>
      <c r="UQK797" s="14"/>
      <c r="UQL797" s="14"/>
      <c r="UQM797" s="14"/>
      <c r="UQN797" s="14"/>
      <c r="UQO797" s="14"/>
      <c r="UQP797" s="14"/>
      <c r="UQQ797" s="14"/>
      <c r="UQR797" s="14"/>
      <c r="UQS797" s="14"/>
      <c r="UQT797" s="14"/>
      <c r="UQU797" s="14"/>
      <c r="UQV797" s="14"/>
      <c r="UQW797" s="14"/>
      <c r="UQX797" s="14"/>
      <c r="UQY797" s="14"/>
      <c r="UQZ797" s="14"/>
      <c r="URA797" s="14"/>
      <c r="URB797" s="14"/>
      <c r="URC797" s="14"/>
      <c r="URD797" s="14"/>
      <c r="URE797" s="14"/>
      <c r="URF797" s="14"/>
      <c r="URG797" s="14"/>
      <c r="URH797" s="14"/>
      <c r="URI797" s="14"/>
      <c r="URJ797" s="14"/>
      <c r="URK797" s="14"/>
      <c r="URL797" s="14"/>
      <c r="URM797" s="14"/>
      <c r="URN797" s="14"/>
      <c r="URO797" s="14"/>
      <c r="URP797" s="14"/>
      <c r="URQ797" s="14"/>
      <c r="URR797" s="14"/>
      <c r="URS797" s="14"/>
      <c r="URT797" s="14"/>
      <c r="URU797" s="14"/>
      <c r="URV797" s="14"/>
      <c r="URW797" s="14"/>
      <c r="URX797" s="14"/>
      <c r="URY797" s="14"/>
      <c r="URZ797" s="14"/>
      <c r="USA797" s="14"/>
      <c r="USB797" s="14"/>
      <c r="USC797" s="14"/>
      <c r="USD797" s="14"/>
      <c r="USE797" s="14"/>
      <c r="USF797" s="14"/>
      <c r="USG797" s="14"/>
      <c r="USH797" s="14"/>
      <c r="USI797" s="14"/>
      <c r="USJ797" s="14"/>
      <c r="USK797" s="14"/>
      <c r="USL797" s="14"/>
      <c r="USM797" s="14"/>
      <c r="USN797" s="14"/>
      <c r="USO797" s="14"/>
      <c r="USP797" s="14"/>
      <c r="USQ797" s="14"/>
      <c r="USR797" s="14"/>
      <c r="USS797" s="14"/>
      <c r="UST797" s="14"/>
      <c r="USU797" s="14"/>
      <c r="USV797" s="14"/>
      <c r="USW797" s="14"/>
      <c r="USX797" s="14"/>
      <c r="USY797" s="14"/>
      <c r="USZ797" s="14"/>
      <c r="UTA797" s="14"/>
      <c r="UTB797" s="14"/>
      <c r="UTC797" s="14"/>
      <c r="UTD797" s="14"/>
      <c r="UTE797" s="14"/>
      <c r="UTF797" s="14"/>
      <c r="UTG797" s="14"/>
      <c r="UTH797" s="14"/>
      <c r="UTI797" s="14"/>
      <c r="UTJ797" s="14"/>
      <c r="UTK797" s="14"/>
      <c r="UTL797" s="14"/>
      <c r="UTM797" s="14"/>
      <c r="UTN797" s="14"/>
      <c r="UTO797" s="14"/>
      <c r="UTP797" s="14"/>
      <c r="UTQ797" s="14"/>
      <c r="UTR797" s="14"/>
      <c r="UTS797" s="14"/>
      <c r="UTT797" s="14"/>
      <c r="UTU797" s="14"/>
      <c r="UTV797" s="14"/>
      <c r="UTW797" s="14"/>
      <c r="UTX797" s="14"/>
      <c r="UTY797" s="14"/>
      <c r="UTZ797" s="14"/>
      <c r="UUA797" s="14"/>
      <c r="UUB797" s="14"/>
      <c r="UUC797" s="14"/>
      <c r="UUD797" s="14"/>
      <c r="UUE797" s="14"/>
      <c r="UUF797" s="14"/>
      <c r="UUG797" s="14"/>
      <c r="UUH797" s="14"/>
      <c r="UUI797" s="14"/>
      <c r="UUJ797" s="14"/>
      <c r="UUK797" s="14"/>
      <c r="UUL797" s="14"/>
      <c r="UUM797" s="14"/>
      <c r="UUN797" s="14"/>
      <c r="UUO797" s="14"/>
      <c r="UUP797" s="14"/>
      <c r="UUQ797" s="14"/>
      <c r="UUR797" s="14"/>
      <c r="UUS797" s="14"/>
      <c r="UUT797" s="14"/>
      <c r="UUU797" s="14"/>
      <c r="UUV797" s="14"/>
      <c r="UUW797" s="14"/>
      <c r="UUX797" s="14"/>
      <c r="UUY797" s="14"/>
      <c r="UUZ797" s="14"/>
      <c r="UVA797" s="14"/>
      <c r="UVB797" s="14"/>
      <c r="UVC797" s="14"/>
      <c r="UVD797" s="14"/>
      <c r="UVE797" s="14"/>
      <c r="UVF797" s="14"/>
      <c r="UVG797" s="14"/>
      <c r="UVH797" s="14"/>
      <c r="UVI797" s="14"/>
      <c r="UVJ797" s="14"/>
      <c r="UVK797" s="14"/>
      <c r="UVL797" s="14"/>
      <c r="UVM797" s="14"/>
      <c r="UVN797" s="14"/>
      <c r="UVO797" s="14"/>
      <c r="UVP797" s="14"/>
      <c r="UVQ797" s="14"/>
      <c r="UVR797" s="14"/>
      <c r="UVS797" s="14"/>
      <c r="UVT797" s="14"/>
      <c r="UVU797" s="14"/>
      <c r="UVV797" s="14"/>
      <c r="UVW797" s="14"/>
      <c r="UVX797" s="14"/>
      <c r="UVY797" s="14"/>
      <c r="UVZ797" s="14"/>
      <c r="UWA797" s="14"/>
      <c r="UWB797" s="14"/>
      <c r="UWC797" s="14"/>
      <c r="UWD797" s="14"/>
      <c r="UWE797" s="14"/>
      <c r="UWF797" s="14"/>
      <c r="UWG797" s="14"/>
      <c r="UWH797" s="14"/>
      <c r="UWI797" s="14"/>
      <c r="UWJ797" s="14"/>
      <c r="UWK797" s="14"/>
      <c r="UWL797" s="14"/>
      <c r="UWM797" s="14"/>
      <c r="UWN797" s="14"/>
      <c r="UWO797" s="14"/>
      <c r="UWP797" s="14"/>
      <c r="UWQ797" s="14"/>
      <c r="UWR797" s="14"/>
      <c r="UWS797" s="14"/>
      <c r="UWT797" s="14"/>
      <c r="UWU797" s="14"/>
      <c r="UWV797" s="14"/>
      <c r="UWW797" s="14"/>
      <c r="UWX797" s="14"/>
      <c r="UWY797" s="14"/>
      <c r="UWZ797" s="14"/>
      <c r="UXA797" s="14"/>
      <c r="UXB797" s="14"/>
      <c r="UXC797" s="14"/>
      <c r="UXD797" s="14"/>
      <c r="UXE797" s="14"/>
      <c r="UXF797" s="14"/>
      <c r="UXG797" s="14"/>
      <c r="UXH797" s="14"/>
      <c r="UXI797" s="14"/>
      <c r="UXJ797" s="14"/>
      <c r="UXK797" s="14"/>
      <c r="UXL797" s="14"/>
      <c r="UXM797" s="14"/>
      <c r="UXN797" s="14"/>
      <c r="UXO797" s="14"/>
      <c r="UXP797" s="14"/>
      <c r="UXQ797" s="14"/>
      <c r="UXR797" s="14"/>
      <c r="UXS797" s="14"/>
      <c r="UXT797" s="14"/>
      <c r="UXU797" s="14"/>
      <c r="UXV797" s="14"/>
      <c r="UXW797" s="14"/>
      <c r="UXX797" s="14"/>
      <c r="UXY797" s="14"/>
      <c r="UXZ797" s="14"/>
      <c r="UYA797" s="14"/>
      <c r="UYB797" s="14"/>
      <c r="UYC797" s="14"/>
      <c r="UYD797" s="14"/>
      <c r="UYE797" s="14"/>
      <c r="UYF797" s="14"/>
      <c r="UYG797" s="14"/>
      <c r="UYH797" s="14"/>
      <c r="UYI797" s="14"/>
      <c r="UYJ797" s="14"/>
      <c r="UYK797" s="14"/>
      <c r="UYL797" s="14"/>
      <c r="UYM797" s="14"/>
      <c r="UYN797" s="14"/>
      <c r="UYO797" s="14"/>
      <c r="UYP797" s="14"/>
      <c r="UYQ797" s="14"/>
      <c r="UYR797" s="14"/>
      <c r="UYS797" s="14"/>
      <c r="UYT797" s="14"/>
      <c r="UYU797" s="14"/>
      <c r="UYV797" s="14"/>
      <c r="UYW797" s="14"/>
      <c r="UYX797" s="14"/>
      <c r="UYY797" s="14"/>
      <c r="UYZ797" s="14"/>
      <c r="UZA797" s="14"/>
      <c r="UZB797" s="14"/>
      <c r="UZC797" s="14"/>
      <c r="UZD797" s="14"/>
      <c r="UZE797" s="14"/>
      <c r="UZF797" s="14"/>
      <c r="UZG797" s="14"/>
      <c r="UZH797" s="14"/>
      <c r="UZI797" s="14"/>
      <c r="UZJ797" s="14"/>
      <c r="UZK797" s="14"/>
      <c r="UZL797" s="14"/>
      <c r="UZM797" s="14"/>
      <c r="UZN797" s="14"/>
      <c r="UZO797" s="14"/>
      <c r="UZP797" s="14"/>
      <c r="UZQ797" s="14"/>
      <c r="UZR797" s="14"/>
      <c r="UZS797" s="14"/>
      <c r="UZT797" s="14"/>
      <c r="UZU797" s="14"/>
      <c r="UZV797" s="14"/>
      <c r="UZW797" s="14"/>
      <c r="UZX797" s="14"/>
      <c r="UZY797" s="14"/>
      <c r="UZZ797" s="14"/>
      <c r="VAA797" s="14"/>
      <c r="VAB797" s="14"/>
      <c r="VAC797" s="14"/>
      <c r="VAD797" s="14"/>
      <c r="VAE797" s="14"/>
      <c r="VAF797" s="14"/>
      <c r="VAG797" s="14"/>
      <c r="VAH797" s="14"/>
      <c r="VAI797" s="14"/>
      <c r="VAJ797" s="14"/>
      <c r="VAK797" s="14"/>
      <c r="VAL797" s="14"/>
      <c r="VAM797" s="14"/>
      <c r="VAN797" s="14"/>
      <c r="VAO797" s="14"/>
      <c r="VAP797" s="14"/>
      <c r="VAQ797" s="14"/>
      <c r="VAR797" s="14"/>
      <c r="VAS797" s="14"/>
      <c r="VAT797" s="14"/>
      <c r="VAU797" s="14"/>
      <c r="VAV797" s="14"/>
      <c r="VAW797" s="14"/>
      <c r="VAX797" s="14"/>
      <c r="VAY797" s="14"/>
      <c r="VAZ797" s="14"/>
      <c r="VBA797" s="14"/>
      <c r="VBB797" s="14"/>
      <c r="VBC797" s="14"/>
      <c r="VBD797" s="14"/>
      <c r="VBE797" s="14"/>
      <c r="VBF797" s="14"/>
      <c r="VBG797" s="14"/>
      <c r="VBH797" s="14"/>
      <c r="VBI797" s="14"/>
      <c r="VBJ797" s="14"/>
      <c r="VBK797" s="14"/>
      <c r="VBL797" s="14"/>
      <c r="VBM797" s="14"/>
      <c r="VBN797" s="14"/>
      <c r="VBO797" s="14"/>
      <c r="VBP797" s="14"/>
      <c r="VBQ797" s="14"/>
      <c r="VBR797" s="14"/>
      <c r="VBS797" s="14"/>
      <c r="VBT797" s="14"/>
      <c r="VBU797" s="14"/>
      <c r="VBV797" s="14"/>
      <c r="VBW797" s="14"/>
      <c r="VBX797" s="14"/>
      <c r="VBY797" s="14"/>
      <c r="VBZ797" s="14"/>
      <c r="VCA797" s="14"/>
      <c r="VCB797" s="14"/>
      <c r="VCC797" s="14"/>
      <c r="VCD797" s="14"/>
      <c r="VCE797" s="14"/>
      <c r="VCF797" s="14"/>
      <c r="VCG797" s="14"/>
      <c r="VCH797" s="14"/>
      <c r="VCI797" s="14"/>
      <c r="VCJ797" s="14"/>
      <c r="VCK797" s="14"/>
      <c r="VCL797" s="14"/>
      <c r="VCM797" s="14"/>
      <c r="VCN797" s="14"/>
      <c r="VCO797" s="14"/>
      <c r="VCP797" s="14"/>
      <c r="VCQ797" s="14"/>
      <c r="VCR797" s="14"/>
      <c r="VCS797" s="14"/>
      <c r="VCT797" s="14"/>
      <c r="VCU797" s="14"/>
      <c r="VCV797" s="14"/>
      <c r="VCW797" s="14"/>
      <c r="VCX797" s="14"/>
      <c r="VCY797" s="14"/>
      <c r="VCZ797" s="14"/>
      <c r="VDA797" s="14"/>
      <c r="VDB797" s="14"/>
      <c r="VDC797" s="14"/>
      <c r="VDD797" s="14"/>
      <c r="VDE797" s="14"/>
      <c r="VDF797" s="14"/>
      <c r="VDG797" s="14"/>
      <c r="VDH797" s="14"/>
      <c r="VDI797" s="14"/>
      <c r="VDJ797" s="14"/>
      <c r="VDK797" s="14"/>
      <c r="VDL797" s="14"/>
      <c r="VDM797" s="14"/>
      <c r="VDN797" s="14"/>
      <c r="VDO797" s="14"/>
      <c r="VDP797" s="14"/>
      <c r="VDQ797" s="14"/>
      <c r="VDR797" s="14"/>
      <c r="VDS797" s="14"/>
      <c r="VDT797" s="14"/>
      <c r="VDU797" s="14"/>
      <c r="VDV797" s="14"/>
      <c r="VDW797" s="14"/>
      <c r="VDX797" s="14"/>
      <c r="VDY797" s="14"/>
      <c r="VDZ797" s="14"/>
      <c r="VEA797" s="14"/>
      <c r="VEB797" s="14"/>
      <c r="VEC797" s="14"/>
      <c r="VED797" s="14"/>
      <c r="VEE797" s="14"/>
      <c r="VEF797" s="14"/>
      <c r="VEG797" s="14"/>
      <c r="VEH797" s="14"/>
      <c r="VEI797" s="14"/>
      <c r="VEJ797" s="14"/>
      <c r="VEK797" s="14"/>
      <c r="VEL797" s="14"/>
      <c r="VEM797" s="14"/>
      <c r="VEN797" s="14"/>
      <c r="VEO797" s="14"/>
      <c r="VEP797" s="14"/>
      <c r="VEQ797" s="14"/>
      <c r="VER797" s="14"/>
      <c r="VES797" s="14"/>
      <c r="VET797" s="14"/>
      <c r="VEU797" s="14"/>
      <c r="VEV797" s="14"/>
      <c r="VEW797" s="14"/>
      <c r="VEX797" s="14"/>
      <c r="VEY797" s="14"/>
      <c r="VEZ797" s="14"/>
      <c r="VFA797" s="14"/>
      <c r="VFB797" s="14"/>
      <c r="VFC797" s="14"/>
      <c r="VFD797" s="14"/>
      <c r="VFE797" s="14"/>
      <c r="VFF797" s="14"/>
      <c r="VFG797" s="14"/>
      <c r="VFH797" s="14"/>
      <c r="VFI797" s="14"/>
      <c r="VFJ797" s="14"/>
      <c r="VFK797" s="14"/>
      <c r="VFL797" s="14"/>
      <c r="VFM797" s="14"/>
      <c r="VFN797" s="14"/>
      <c r="VFO797" s="14"/>
      <c r="VFP797" s="14"/>
      <c r="VFQ797" s="14"/>
      <c r="VFR797" s="14"/>
      <c r="VFS797" s="14"/>
      <c r="VFT797" s="14"/>
      <c r="VFU797" s="14"/>
      <c r="VFV797" s="14"/>
      <c r="VFW797" s="14"/>
      <c r="VFX797" s="14"/>
      <c r="VFY797" s="14"/>
      <c r="VFZ797" s="14"/>
      <c r="VGA797" s="14"/>
      <c r="VGB797" s="14"/>
      <c r="VGC797" s="14"/>
      <c r="VGD797" s="14"/>
      <c r="VGE797" s="14"/>
      <c r="VGF797" s="14"/>
      <c r="VGG797" s="14"/>
      <c r="VGH797" s="14"/>
      <c r="VGI797" s="14"/>
      <c r="VGJ797" s="14"/>
      <c r="VGK797" s="14"/>
      <c r="VGL797" s="14"/>
      <c r="VGM797" s="14"/>
      <c r="VGN797" s="14"/>
      <c r="VGO797" s="14"/>
      <c r="VGP797" s="14"/>
      <c r="VGQ797" s="14"/>
      <c r="VGR797" s="14"/>
      <c r="VGS797" s="14"/>
      <c r="VGT797" s="14"/>
      <c r="VGU797" s="14"/>
      <c r="VGV797" s="14"/>
      <c r="VGW797" s="14"/>
      <c r="VGX797" s="14"/>
      <c r="VGY797" s="14"/>
      <c r="VGZ797" s="14"/>
      <c r="VHA797" s="14"/>
      <c r="VHB797" s="14"/>
      <c r="VHC797" s="14"/>
      <c r="VHD797" s="14"/>
      <c r="VHE797" s="14"/>
      <c r="VHF797" s="14"/>
      <c r="VHG797" s="14"/>
      <c r="VHH797" s="14"/>
      <c r="VHI797" s="14"/>
      <c r="VHJ797" s="14"/>
      <c r="VHK797" s="14"/>
      <c r="VHL797" s="14"/>
      <c r="VHM797" s="14"/>
      <c r="VHN797" s="14"/>
      <c r="VHO797" s="14"/>
      <c r="VHP797" s="14"/>
      <c r="VHQ797" s="14"/>
      <c r="VHR797" s="14"/>
      <c r="VHS797" s="14"/>
      <c r="VHT797" s="14"/>
      <c r="VHU797" s="14"/>
      <c r="VHV797" s="14"/>
      <c r="VHW797" s="14"/>
      <c r="VHX797" s="14"/>
      <c r="VHY797" s="14"/>
      <c r="VHZ797" s="14"/>
      <c r="VIA797" s="14"/>
      <c r="VIB797" s="14"/>
      <c r="VIC797" s="14"/>
      <c r="VID797" s="14"/>
      <c r="VIE797" s="14"/>
      <c r="VIF797" s="14"/>
      <c r="VIG797" s="14"/>
      <c r="VIH797" s="14"/>
      <c r="VII797" s="14"/>
      <c r="VIJ797" s="14"/>
      <c r="VIK797" s="14"/>
      <c r="VIL797" s="14"/>
      <c r="VIM797" s="14"/>
      <c r="VIN797" s="14"/>
      <c r="VIO797" s="14"/>
      <c r="VIP797" s="14"/>
      <c r="VIQ797" s="14"/>
      <c r="VIR797" s="14"/>
      <c r="VIS797" s="14"/>
      <c r="VIT797" s="14"/>
      <c r="VIU797" s="14"/>
      <c r="VIV797" s="14"/>
      <c r="VIW797" s="14"/>
      <c r="VIX797" s="14"/>
      <c r="VIY797" s="14"/>
      <c r="VIZ797" s="14"/>
      <c r="VJA797" s="14"/>
      <c r="VJB797" s="14"/>
      <c r="VJC797" s="14"/>
      <c r="VJD797" s="14"/>
      <c r="VJE797" s="14"/>
      <c r="VJF797" s="14"/>
      <c r="VJG797" s="14"/>
      <c r="VJH797" s="14"/>
      <c r="VJI797" s="14"/>
      <c r="VJJ797" s="14"/>
      <c r="VJK797" s="14"/>
      <c r="VJL797" s="14"/>
      <c r="VJM797" s="14"/>
      <c r="VJN797" s="14"/>
      <c r="VJO797" s="14"/>
      <c r="VJP797" s="14"/>
      <c r="VJQ797" s="14"/>
      <c r="VJR797" s="14"/>
      <c r="VJS797" s="14"/>
      <c r="VJT797" s="14"/>
      <c r="VJU797" s="14"/>
      <c r="VJV797" s="14"/>
      <c r="VJW797" s="14"/>
      <c r="VJX797" s="14"/>
      <c r="VJY797" s="14"/>
      <c r="VJZ797" s="14"/>
      <c r="VKA797" s="14"/>
      <c r="VKB797" s="14"/>
      <c r="VKC797" s="14"/>
      <c r="VKD797" s="14"/>
      <c r="VKE797" s="14"/>
      <c r="VKF797" s="14"/>
      <c r="VKG797" s="14"/>
      <c r="VKH797" s="14"/>
      <c r="VKI797" s="14"/>
      <c r="VKJ797" s="14"/>
      <c r="VKK797" s="14"/>
      <c r="VKL797" s="14"/>
      <c r="VKM797" s="14"/>
      <c r="VKN797" s="14"/>
      <c r="VKO797" s="14"/>
      <c r="VKP797" s="14"/>
      <c r="VKQ797" s="14"/>
      <c r="VKR797" s="14"/>
      <c r="VKS797" s="14"/>
      <c r="VKT797" s="14"/>
      <c r="VKU797" s="14"/>
      <c r="VKV797" s="14"/>
      <c r="VKW797" s="14"/>
      <c r="VKX797" s="14"/>
      <c r="VKY797" s="14"/>
      <c r="VKZ797" s="14"/>
      <c r="VLA797" s="14"/>
      <c r="VLB797" s="14"/>
      <c r="VLC797" s="14"/>
      <c r="VLD797" s="14"/>
      <c r="VLE797" s="14"/>
      <c r="VLF797" s="14"/>
      <c r="VLG797" s="14"/>
      <c r="VLH797" s="14"/>
      <c r="VLI797" s="14"/>
      <c r="VLJ797" s="14"/>
      <c r="VLK797" s="14"/>
      <c r="VLL797" s="14"/>
      <c r="VLM797" s="14"/>
      <c r="VLN797" s="14"/>
      <c r="VLO797" s="14"/>
      <c r="VLP797" s="14"/>
      <c r="VLQ797" s="14"/>
      <c r="VLR797" s="14"/>
      <c r="VLS797" s="14"/>
      <c r="VLT797" s="14"/>
      <c r="VLU797" s="14"/>
      <c r="VLV797" s="14"/>
      <c r="VLW797" s="14"/>
      <c r="VLX797" s="14"/>
      <c r="VLY797" s="14"/>
      <c r="VLZ797" s="14"/>
      <c r="VMA797" s="14"/>
      <c r="VMB797" s="14"/>
      <c r="VMC797" s="14"/>
      <c r="VMD797" s="14"/>
      <c r="VME797" s="14"/>
      <c r="VMF797" s="14"/>
      <c r="VMG797" s="14"/>
      <c r="VMH797" s="14"/>
      <c r="VMI797" s="14"/>
      <c r="VMJ797" s="14"/>
      <c r="VMK797" s="14"/>
      <c r="VML797" s="14"/>
      <c r="VMM797" s="14"/>
      <c r="VMN797" s="14"/>
      <c r="VMO797" s="14"/>
      <c r="VMP797" s="14"/>
      <c r="VMQ797" s="14"/>
      <c r="VMR797" s="14"/>
      <c r="VMS797" s="14"/>
      <c r="VMT797" s="14"/>
      <c r="VMU797" s="14"/>
      <c r="VMV797" s="14"/>
      <c r="VMW797" s="14"/>
      <c r="VMX797" s="14"/>
      <c r="VMY797" s="14"/>
      <c r="VMZ797" s="14"/>
      <c r="VNA797" s="14"/>
      <c r="VNB797" s="14"/>
      <c r="VNC797" s="14"/>
      <c r="VND797" s="14"/>
      <c r="VNE797" s="14"/>
      <c r="VNF797" s="14"/>
      <c r="VNG797" s="14"/>
      <c r="VNH797" s="14"/>
      <c r="VNI797" s="14"/>
      <c r="VNJ797" s="14"/>
      <c r="VNK797" s="14"/>
      <c r="VNL797" s="14"/>
      <c r="VNM797" s="14"/>
      <c r="VNN797" s="14"/>
      <c r="VNO797" s="14"/>
      <c r="VNP797" s="14"/>
      <c r="VNQ797" s="14"/>
      <c r="VNR797" s="14"/>
      <c r="VNS797" s="14"/>
      <c r="VNT797" s="14"/>
      <c r="VNU797" s="14"/>
      <c r="VNV797" s="14"/>
      <c r="VNW797" s="14"/>
      <c r="VNX797" s="14"/>
      <c r="VNY797" s="14"/>
      <c r="VNZ797" s="14"/>
      <c r="VOA797" s="14"/>
      <c r="VOB797" s="14"/>
      <c r="VOC797" s="14"/>
      <c r="VOD797" s="14"/>
      <c r="VOE797" s="14"/>
      <c r="VOF797" s="14"/>
      <c r="VOG797" s="14"/>
      <c r="VOH797" s="14"/>
      <c r="VOI797" s="14"/>
      <c r="VOJ797" s="14"/>
      <c r="VOK797" s="14"/>
      <c r="VOL797" s="14"/>
      <c r="VOM797" s="14"/>
      <c r="VON797" s="14"/>
      <c r="VOO797" s="14"/>
      <c r="VOP797" s="14"/>
      <c r="VOQ797" s="14"/>
      <c r="VOR797" s="14"/>
      <c r="VOS797" s="14"/>
      <c r="VOT797" s="14"/>
      <c r="VOU797" s="14"/>
      <c r="VOV797" s="14"/>
      <c r="VOW797" s="14"/>
      <c r="VOX797" s="14"/>
      <c r="VOY797" s="14"/>
      <c r="VOZ797" s="14"/>
      <c r="VPA797" s="14"/>
      <c r="VPB797" s="14"/>
      <c r="VPC797" s="14"/>
      <c r="VPD797" s="14"/>
      <c r="VPE797" s="14"/>
      <c r="VPF797" s="14"/>
      <c r="VPG797" s="14"/>
      <c r="VPH797" s="14"/>
      <c r="VPI797" s="14"/>
      <c r="VPJ797" s="14"/>
      <c r="VPK797" s="14"/>
      <c r="VPL797" s="14"/>
      <c r="VPM797" s="14"/>
      <c r="VPN797" s="14"/>
      <c r="VPO797" s="14"/>
      <c r="VPP797" s="14"/>
      <c r="VPQ797" s="14"/>
      <c r="VPR797" s="14"/>
      <c r="VPS797" s="14"/>
      <c r="VPT797" s="14"/>
      <c r="VPU797" s="14"/>
      <c r="VPV797" s="14"/>
      <c r="VPW797" s="14"/>
      <c r="VPX797" s="14"/>
      <c r="VPY797" s="14"/>
      <c r="VPZ797" s="14"/>
      <c r="VQA797" s="14"/>
      <c r="VQB797" s="14"/>
      <c r="VQC797" s="14"/>
      <c r="VQD797" s="14"/>
      <c r="VQE797" s="14"/>
      <c r="VQF797" s="14"/>
      <c r="VQG797" s="14"/>
      <c r="VQH797" s="14"/>
      <c r="VQI797" s="14"/>
      <c r="VQJ797" s="14"/>
      <c r="VQK797" s="14"/>
      <c r="VQL797" s="14"/>
      <c r="VQM797" s="14"/>
      <c r="VQN797" s="14"/>
      <c r="VQO797" s="14"/>
      <c r="VQP797" s="14"/>
      <c r="VQQ797" s="14"/>
      <c r="VQR797" s="14"/>
      <c r="VQS797" s="14"/>
      <c r="VQT797" s="14"/>
      <c r="VQU797" s="14"/>
      <c r="VQV797" s="14"/>
      <c r="VQW797" s="14"/>
      <c r="VQX797" s="14"/>
      <c r="VQY797" s="14"/>
      <c r="VQZ797" s="14"/>
      <c r="VRA797" s="14"/>
      <c r="VRB797" s="14"/>
      <c r="VRC797" s="14"/>
      <c r="VRD797" s="14"/>
      <c r="VRE797" s="14"/>
      <c r="VRF797" s="14"/>
      <c r="VRG797" s="14"/>
      <c r="VRH797" s="14"/>
      <c r="VRI797" s="14"/>
      <c r="VRJ797" s="14"/>
      <c r="VRK797" s="14"/>
      <c r="VRL797" s="14"/>
      <c r="VRM797" s="14"/>
      <c r="VRN797" s="14"/>
      <c r="VRO797" s="14"/>
      <c r="VRP797" s="14"/>
      <c r="VRQ797" s="14"/>
      <c r="VRR797" s="14"/>
      <c r="VRS797" s="14"/>
      <c r="VRT797" s="14"/>
      <c r="VRU797" s="14"/>
      <c r="VRV797" s="14"/>
      <c r="VRW797" s="14"/>
      <c r="VRX797" s="14"/>
      <c r="VRY797" s="14"/>
      <c r="VRZ797" s="14"/>
      <c r="VSA797" s="14"/>
      <c r="VSB797" s="14"/>
      <c r="VSC797" s="14"/>
      <c r="VSD797" s="14"/>
      <c r="VSE797" s="14"/>
      <c r="VSF797" s="14"/>
      <c r="VSG797" s="14"/>
      <c r="VSH797" s="14"/>
      <c r="VSI797" s="14"/>
      <c r="VSJ797" s="14"/>
      <c r="VSK797" s="14"/>
      <c r="VSL797" s="14"/>
      <c r="VSM797" s="14"/>
      <c r="VSN797" s="14"/>
      <c r="VSO797" s="14"/>
      <c r="VSP797" s="14"/>
      <c r="VSQ797" s="14"/>
      <c r="VSR797" s="14"/>
      <c r="VSS797" s="14"/>
      <c r="VST797" s="14"/>
      <c r="VSU797" s="14"/>
      <c r="VSV797" s="14"/>
      <c r="VSW797" s="14"/>
      <c r="VSX797" s="14"/>
      <c r="VSY797" s="14"/>
      <c r="VSZ797" s="14"/>
      <c r="VTA797" s="14"/>
      <c r="VTB797" s="14"/>
      <c r="VTC797" s="14"/>
      <c r="VTD797" s="14"/>
      <c r="VTE797" s="14"/>
      <c r="VTF797" s="14"/>
      <c r="VTG797" s="14"/>
      <c r="VTH797" s="14"/>
      <c r="VTI797" s="14"/>
      <c r="VTJ797" s="14"/>
      <c r="VTK797" s="14"/>
      <c r="VTL797" s="14"/>
      <c r="VTM797" s="14"/>
      <c r="VTN797" s="14"/>
      <c r="VTO797" s="14"/>
      <c r="VTP797" s="14"/>
      <c r="VTQ797" s="14"/>
      <c r="VTR797" s="14"/>
      <c r="VTS797" s="14"/>
      <c r="VTT797" s="14"/>
      <c r="VTU797" s="14"/>
      <c r="VTV797" s="14"/>
      <c r="VTW797" s="14"/>
      <c r="VTX797" s="14"/>
      <c r="VTY797" s="14"/>
      <c r="VTZ797" s="14"/>
      <c r="VUA797" s="14"/>
      <c r="VUB797" s="14"/>
      <c r="VUC797" s="14"/>
      <c r="VUD797" s="14"/>
      <c r="VUE797" s="14"/>
      <c r="VUF797" s="14"/>
      <c r="VUG797" s="14"/>
      <c r="VUH797" s="14"/>
      <c r="VUI797" s="14"/>
      <c r="VUJ797" s="14"/>
      <c r="VUK797" s="14"/>
      <c r="VUL797" s="14"/>
      <c r="VUM797" s="14"/>
      <c r="VUN797" s="14"/>
      <c r="VUO797" s="14"/>
      <c r="VUP797" s="14"/>
      <c r="VUQ797" s="14"/>
      <c r="VUR797" s="14"/>
      <c r="VUS797" s="14"/>
      <c r="VUT797" s="14"/>
      <c r="VUU797" s="14"/>
      <c r="VUV797" s="14"/>
      <c r="VUW797" s="14"/>
      <c r="VUX797" s="14"/>
      <c r="VUY797" s="14"/>
      <c r="VUZ797" s="14"/>
      <c r="VVA797" s="14"/>
      <c r="VVB797" s="14"/>
      <c r="VVC797" s="14"/>
      <c r="VVD797" s="14"/>
      <c r="VVE797" s="14"/>
      <c r="VVF797" s="14"/>
      <c r="VVG797" s="14"/>
      <c r="VVH797" s="14"/>
      <c r="VVI797" s="14"/>
      <c r="VVJ797" s="14"/>
      <c r="VVK797" s="14"/>
      <c r="VVL797" s="14"/>
      <c r="VVM797" s="14"/>
      <c r="VVN797" s="14"/>
      <c r="VVO797" s="14"/>
      <c r="VVP797" s="14"/>
      <c r="VVQ797" s="14"/>
      <c r="VVR797" s="14"/>
      <c r="VVS797" s="14"/>
      <c r="VVT797" s="14"/>
      <c r="VVU797" s="14"/>
      <c r="VVV797" s="14"/>
      <c r="VVW797" s="14"/>
      <c r="VVX797" s="14"/>
      <c r="VVY797" s="14"/>
      <c r="VVZ797" s="14"/>
      <c r="VWA797" s="14"/>
      <c r="VWB797" s="14"/>
      <c r="VWC797" s="14"/>
      <c r="VWD797" s="14"/>
      <c r="VWE797" s="14"/>
      <c r="VWF797" s="14"/>
      <c r="VWG797" s="14"/>
      <c r="VWH797" s="14"/>
      <c r="VWI797" s="14"/>
      <c r="VWJ797" s="14"/>
      <c r="VWK797" s="14"/>
      <c r="VWL797" s="14"/>
      <c r="VWM797" s="14"/>
      <c r="VWN797" s="14"/>
      <c r="VWO797" s="14"/>
      <c r="VWP797" s="14"/>
      <c r="VWQ797" s="14"/>
      <c r="VWR797" s="14"/>
      <c r="VWS797" s="14"/>
      <c r="VWT797" s="14"/>
      <c r="VWU797" s="14"/>
      <c r="VWV797" s="14"/>
      <c r="VWW797" s="14"/>
      <c r="VWX797" s="14"/>
      <c r="VWY797" s="14"/>
      <c r="VWZ797" s="14"/>
      <c r="VXA797" s="14"/>
      <c r="VXB797" s="14"/>
      <c r="VXC797" s="14"/>
      <c r="VXD797" s="14"/>
      <c r="VXE797" s="14"/>
      <c r="VXF797" s="14"/>
      <c r="VXG797" s="14"/>
      <c r="VXH797" s="14"/>
      <c r="VXI797" s="14"/>
      <c r="VXJ797" s="14"/>
      <c r="VXK797" s="14"/>
      <c r="VXL797" s="14"/>
      <c r="VXM797" s="14"/>
      <c r="VXN797" s="14"/>
      <c r="VXO797" s="14"/>
      <c r="VXP797" s="14"/>
      <c r="VXQ797" s="14"/>
      <c r="VXR797" s="14"/>
      <c r="VXS797" s="14"/>
      <c r="VXT797" s="14"/>
      <c r="VXU797" s="14"/>
      <c r="VXV797" s="14"/>
      <c r="VXW797" s="14"/>
      <c r="VXX797" s="14"/>
      <c r="VXY797" s="14"/>
      <c r="VXZ797" s="14"/>
      <c r="VYA797" s="14"/>
      <c r="VYB797" s="14"/>
      <c r="VYC797" s="14"/>
      <c r="VYD797" s="14"/>
      <c r="VYE797" s="14"/>
      <c r="VYF797" s="14"/>
      <c r="VYG797" s="14"/>
      <c r="VYH797" s="14"/>
      <c r="VYI797" s="14"/>
      <c r="VYJ797" s="14"/>
      <c r="VYK797" s="14"/>
      <c r="VYL797" s="14"/>
      <c r="VYM797" s="14"/>
      <c r="VYN797" s="14"/>
      <c r="VYO797" s="14"/>
      <c r="VYP797" s="14"/>
      <c r="VYQ797" s="14"/>
      <c r="VYR797" s="14"/>
      <c r="VYS797" s="14"/>
      <c r="VYT797" s="14"/>
      <c r="VYU797" s="14"/>
      <c r="VYV797" s="14"/>
      <c r="VYW797" s="14"/>
      <c r="VYX797" s="14"/>
      <c r="VYY797" s="14"/>
      <c r="VYZ797" s="14"/>
      <c r="VZA797" s="14"/>
      <c r="VZB797" s="14"/>
      <c r="VZC797" s="14"/>
      <c r="VZD797" s="14"/>
      <c r="VZE797" s="14"/>
      <c r="VZF797" s="14"/>
      <c r="VZG797" s="14"/>
      <c r="VZH797" s="14"/>
      <c r="VZI797" s="14"/>
      <c r="VZJ797" s="14"/>
      <c r="VZK797" s="14"/>
      <c r="VZL797" s="14"/>
      <c r="VZM797" s="14"/>
      <c r="VZN797" s="14"/>
      <c r="VZO797" s="14"/>
      <c r="VZP797" s="14"/>
      <c r="VZQ797" s="14"/>
      <c r="VZR797" s="14"/>
      <c r="VZS797" s="14"/>
      <c r="VZT797" s="14"/>
      <c r="VZU797" s="14"/>
      <c r="VZV797" s="14"/>
      <c r="VZW797" s="14"/>
      <c r="VZX797" s="14"/>
      <c r="VZY797" s="14"/>
      <c r="VZZ797" s="14"/>
      <c r="WAA797" s="14"/>
      <c r="WAB797" s="14"/>
      <c r="WAC797" s="14"/>
      <c r="WAD797" s="14"/>
      <c r="WAE797" s="14"/>
      <c r="WAF797" s="14"/>
      <c r="WAG797" s="14"/>
      <c r="WAH797" s="14"/>
      <c r="WAI797" s="14"/>
      <c r="WAJ797" s="14"/>
      <c r="WAK797" s="14"/>
      <c r="WAL797" s="14"/>
      <c r="WAM797" s="14"/>
      <c r="WAN797" s="14"/>
      <c r="WAO797" s="14"/>
      <c r="WAP797" s="14"/>
      <c r="WAQ797" s="14"/>
      <c r="WAR797" s="14"/>
      <c r="WAS797" s="14"/>
      <c r="WAT797" s="14"/>
      <c r="WAU797" s="14"/>
      <c r="WAV797" s="14"/>
      <c r="WAW797" s="14"/>
      <c r="WAX797" s="14"/>
      <c r="WAY797" s="14"/>
      <c r="WAZ797" s="14"/>
      <c r="WBA797" s="14"/>
      <c r="WBB797" s="14"/>
      <c r="WBC797" s="14"/>
      <c r="WBD797" s="14"/>
      <c r="WBE797" s="14"/>
      <c r="WBF797" s="14"/>
      <c r="WBG797" s="14"/>
      <c r="WBH797" s="14"/>
      <c r="WBI797" s="14"/>
      <c r="WBJ797" s="14"/>
      <c r="WBK797" s="14"/>
      <c r="WBL797" s="14"/>
      <c r="WBM797" s="14"/>
      <c r="WBN797" s="14"/>
      <c r="WBO797" s="14"/>
      <c r="WBP797" s="14"/>
      <c r="WBQ797" s="14"/>
      <c r="WBR797" s="14"/>
      <c r="WBS797" s="14"/>
      <c r="WBT797" s="14"/>
      <c r="WBU797" s="14"/>
      <c r="WBV797" s="14"/>
      <c r="WBW797" s="14"/>
      <c r="WBX797" s="14"/>
      <c r="WBY797" s="14"/>
      <c r="WBZ797" s="14"/>
      <c r="WCA797" s="14"/>
      <c r="WCB797" s="14"/>
      <c r="WCC797" s="14"/>
      <c r="WCD797" s="14"/>
      <c r="WCE797" s="14"/>
      <c r="WCF797" s="14"/>
      <c r="WCG797" s="14"/>
      <c r="WCH797" s="14"/>
      <c r="WCI797" s="14"/>
      <c r="WCJ797" s="14"/>
      <c r="WCK797" s="14"/>
      <c r="WCL797" s="14"/>
      <c r="WCM797" s="14"/>
      <c r="WCN797" s="14"/>
      <c r="WCO797" s="14"/>
      <c r="WCP797" s="14"/>
      <c r="WCQ797" s="14"/>
      <c r="WCR797" s="14"/>
      <c r="WCS797" s="14"/>
      <c r="WCT797" s="14"/>
      <c r="WCU797" s="14"/>
      <c r="WCV797" s="14"/>
      <c r="WCW797" s="14"/>
      <c r="WCX797" s="14"/>
      <c r="WCY797" s="14"/>
      <c r="WCZ797" s="14"/>
      <c r="WDA797" s="14"/>
      <c r="WDB797" s="14"/>
      <c r="WDC797" s="14"/>
      <c r="WDD797" s="14"/>
      <c r="WDE797" s="14"/>
      <c r="WDF797" s="14"/>
      <c r="WDG797" s="14"/>
      <c r="WDH797" s="14"/>
      <c r="WDI797" s="14"/>
      <c r="WDJ797" s="14"/>
      <c r="WDK797" s="14"/>
      <c r="WDL797" s="14"/>
      <c r="WDM797" s="14"/>
      <c r="WDN797" s="14"/>
      <c r="WDO797" s="14"/>
      <c r="WDP797" s="14"/>
      <c r="WDQ797" s="14"/>
      <c r="WDR797" s="14"/>
      <c r="WDS797" s="14"/>
      <c r="WDT797" s="14"/>
      <c r="WDU797" s="14"/>
      <c r="WDV797" s="14"/>
      <c r="WDW797" s="14"/>
      <c r="WDX797" s="14"/>
      <c r="WDY797" s="14"/>
      <c r="WDZ797" s="14"/>
      <c r="WEA797" s="14"/>
      <c r="WEB797" s="14"/>
      <c r="WEC797" s="14"/>
      <c r="WED797" s="14"/>
      <c r="WEE797" s="14"/>
      <c r="WEF797" s="14"/>
      <c r="WEG797" s="14"/>
      <c r="WEH797" s="14"/>
      <c r="WEI797" s="14"/>
      <c r="WEJ797" s="14"/>
      <c r="WEK797" s="14"/>
      <c r="WEL797" s="14"/>
      <c r="WEM797" s="14"/>
      <c r="WEN797" s="14"/>
      <c r="WEO797" s="14"/>
      <c r="WEP797" s="14"/>
      <c r="WEQ797" s="14"/>
      <c r="WER797" s="14"/>
      <c r="WES797" s="14"/>
      <c r="WET797" s="14"/>
      <c r="WEU797" s="14"/>
      <c r="WEV797" s="14"/>
      <c r="WEW797" s="14"/>
      <c r="WEX797" s="14"/>
      <c r="WEY797" s="14"/>
      <c r="WEZ797" s="14"/>
      <c r="WFA797" s="14"/>
      <c r="WFB797" s="14"/>
      <c r="WFC797" s="14"/>
      <c r="WFD797" s="14"/>
      <c r="WFE797" s="14"/>
      <c r="WFF797" s="14"/>
      <c r="WFG797" s="14"/>
      <c r="WFH797" s="14"/>
      <c r="WFI797" s="14"/>
      <c r="WFJ797" s="14"/>
      <c r="WFK797" s="14"/>
      <c r="WFL797" s="14"/>
      <c r="WFM797" s="14"/>
      <c r="WFN797" s="14"/>
      <c r="WFO797" s="14"/>
      <c r="WFP797" s="14"/>
      <c r="WFQ797" s="14"/>
      <c r="WFR797" s="14"/>
      <c r="WFS797" s="14"/>
      <c r="WFT797" s="14"/>
      <c r="WFU797" s="14"/>
      <c r="WFV797" s="14"/>
      <c r="WFW797" s="14"/>
      <c r="WFX797" s="14"/>
      <c r="WFY797" s="14"/>
      <c r="WFZ797" s="14"/>
      <c r="WGA797" s="14"/>
      <c r="WGB797" s="14"/>
      <c r="WGC797" s="14"/>
      <c r="WGD797" s="14"/>
      <c r="WGE797" s="14"/>
      <c r="WGF797" s="14"/>
      <c r="WGG797" s="14"/>
      <c r="WGH797" s="14"/>
      <c r="WGI797" s="14"/>
      <c r="WGJ797" s="14"/>
      <c r="WGK797" s="14"/>
      <c r="WGL797" s="14"/>
      <c r="WGM797" s="14"/>
      <c r="WGN797" s="14"/>
      <c r="WGO797" s="14"/>
      <c r="WGP797" s="14"/>
      <c r="WGQ797" s="14"/>
      <c r="WGR797" s="14"/>
      <c r="WGS797" s="14"/>
      <c r="WGT797" s="14"/>
      <c r="WGU797" s="14"/>
      <c r="WGV797" s="14"/>
      <c r="WGW797" s="14"/>
      <c r="WGX797" s="14"/>
      <c r="WGY797" s="14"/>
      <c r="WGZ797" s="14"/>
      <c r="WHA797" s="14"/>
      <c r="WHB797" s="14"/>
      <c r="WHC797" s="14"/>
      <c r="WHD797" s="14"/>
      <c r="WHE797" s="14"/>
      <c r="WHF797" s="14"/>
      <c r="WHG797" s="14"/>
      <c r="WHH797" s="14"/>
      <c r="WHI797" s="14"/>
      <c r="WHJ797" s="14"/>
      <c r="WHK797" s="14"/>
      <c r="WHL797" s="14"/>
      <c r="WHM797" s="14"/>
      <c r="WHN797" s="14"/>
      <c r="WHO797" s="14"/>
      <c r="WHP797" s="14"/>
      <c r="WHQ797" s="14"/>
      <c r="WHR797" s="14"/>
      <c r="WHS797" s="14"/>
      <c r="WHT797" s="14"/>
      <c r="WHU797" s="14"/>
      <c r="WHV797" s="14"/>
      <c r="WHW797" s="14"/>
      <c r="WHX797" s="14"/>
      <c r="WHY797" s="14"/>
      <c r="WHZ797" s="14"/>
      <c r="WIA797" s="14"/>
      <c r="WIB797" s="14"/>
      <c r="WIC797" s="14"/>
      <c r="WID797" s="14"/>
      <c r="WIE797" s="14"/>
      <c r="WIF797" s="14"/>
      <c r="WIG797" s="14"/>
      <c r="WIH797" s="14"/>
      <c r="WII797" s="14"/>
      <c r="WIJ797" s="14"/>
      <c r="WIK797" s="14"/>
      <c r="WIL797" s="14"/>
      <c r="WIM797" s="14"/>
      <c r="WIN797" s="14"/>
      <c r="WIO797" s="14"/>
      <c r="WIP797" s="14"/>
      <c r="WIQ797" s="14"/>
      <c r="WIR797" s="14"/>
      <c r="WIS797" s="14"/>
      <c r="WIT797" s="14"/>
      <c r="WIU797" s="14"/>
      <c r="WIV797" s="14"/>
      <c r="WIW797" s="14"/>
      <c r="WIX797" s="14"/>
      <c r="WIY797" s="14"/>
      <c r="WIZ797" s="14"/>
      <c r="WJA797" s="14"/>
      <c r="WJB797" s="14"/>
      <c r="WJC797" s="14"/>
      <c r="WJD797" s="14"/>
      <c r="WJE797" s="14"/>
      <c r="WJF797" s="14"/>
      <c r="WJG797" s="14"/>
      <c r="WJH797" s="14"/>
      <c r="WJI797" s="14"/>
      <c r="WJJ797" s="14"/>
      <c r="WJK797" s="14"/>
      <c r="WJL797" s="14"/>
      <c r="WJM797" s="14"/>
      <c r="WJN797" s="14"/>
      <c r="WJO797" s="14"/>
      <c r="WJP797" s="14"/>
      <c r="WJQ797" s="14"/>
      <c r="WJR797" s="14"/>
      <c r="WJS797" s="14"/>
      <c r="WJT797" s="14"/>
      <c r="WJU797" s="14"/>
      <c r="WJV797" s="14"/>
      <c r="WJW797" s="14"/>
      <c r="WJX797" s="14"/>
      <c r="WJY797" s="14"/>
      <c r="WJZ797" s="14"/>
      <c r="WKA797" s="14"/>
      <c r="WKB797" s="14"/>
      <c r="WKC797" s="14"/>
      <c r="WKD797" s="14"/>
      <c r="WKE797" s="14"/>
      <c r="WKF797" s="14"/>
      <c r="WKG797" s="14"/>
      <c r="WKH797" s="14"/>
      <c r="WKI797" s="14"/>
      <c r="WKJ797" s="14"/>
      <c r="WKK797" s="14"/>
      <c r="WKL797" s="14"/>
      <c r="WKM797" s="14"/>
      <c r="WKN797" s="14"/>
      <c r="WKO797" s="14"/>
      <c r="WKP797" s="14"/>
      <c r="WKQ797" s="14"/>
      <c r="WKR797" s="14"/>
      <c r="WKS797" s="14"/>
      <c r="WKT797" s="14"/>
      <c r="WKU797" s="14"/>
      <c r="WKV797" s="14"/>
      <c r="WKW797" s="14"/>
      <c r="WKX797" s="14"/>
      <c r="WKY797" s="14"/>
      <c r="WKZ797" s="14"/>
      <c r="WLA797" s="14"/>
      <c r="WLB797" s="14"/>
      <c r="WLC797" s="14"/>
      <c r="WLD797" s="14"/>
      <c r="WLE797" s="14"/>
      <c r="WLF797" s="14"/>
      <c r="WLG797" s="14"/>
      <c r="WLH797" s="14"/>
      <c r="WLI797" s="14"/>
      <c r="WLJ797" s="14"/>
      <c r="WLK797" s="14"/>
      <c r="WLL797" s="14"/>
      <c r="WLM797" s="14"/>
      <c r="WLN797" s="14"/>
      <c r="WLO797" s="14"/>
      <c r="WLP797" s="14"/>
      <c r="WLQ797" s="14"/>
      <c r="WLR797" s="14"/>
      <c r="WLS797" s="14"/>
      <c r="WLT797" s="14"/>
      <c r="WLU797" s="14"/>
      <c r="WLV797" s="14"/>
      <c r="WLW797" s="14"/>
      <c r="WLX797" s="14"/>
      <c r="WLY797" s="14"/>
      <c r="WLZ797" s="14"/>
      <c r="WMA797" s="14"/>
      <c r="WMB797" s="14"/>
      <c r="WMC797" s="14"/>
      <c r="WMD797" s="14"/>
      <c r="WME797" s="14"/>
      <c r="WMF797" s="14"/>
      <c r="WMG797" s="14"/>
      <c r="WMH797" s="14"/>
      <c r="WMI797" s="14"/>
      <c r="WMJ797" s="14"/>
      <c r="WMK797" s="14"/>
      <c r="WML797" s="14"/>
      <c r="WMM797" s="14"/>
      <c r="WMN797" s="14"/>
      <c r="WMO797" s="14"/>
      <c r="WMP797" s="14"/>
      <c r="WMQ797" s="14"/>
      <c r="WMR797" s="14"/>
      <c r="WMS797" s="14"/>
      <c r="WMT797" s="14"/>
      <c r="WMU797" s="14"/>
      <c r="WMV797" s="14"/>
      <c r="WMW797" s="14"/>
      <c r="WMX797" s="14"/>
      <c r="WMY797" s="14"/>
      <c r="WMZ797" s="14"/>
      <c r="WNA797" s="14"/>
      <c r="WNB797" s="14"/>
      <c r="WNC797" s="14"/>
      <c r="WND797" s="14"/>
      <c r="WNE797" s="14"/>
      <c r="WNF797" s="14"/>
      <c r="WNG797" s="14"/>
      <c r="WNH797" s="14"/>
      <c r="WNI797" s="14"/>
      <c r="WNJ797" s="14"/>
      <c r="WNK797" s="14"/>
      <c r="WNL797" s="14"/>
      <c r="WNM797" s="14"/>
      <c r="WNN797" s="14"/>
      <c r="WNO797" s="14"/>
      <c r="WNP797" s="14"/>
      <c r="WNQ797" s="14"/>
      <c r="WNR797" s="14"/>
      <c r="WNS797" s="14"/>
      <c r="WNT797" s="14"/>
      <c r="WNU797" s="14"/>
      <c r="WNV797" s="14"/>
      <c r="WNW797" s="14"/>
      <c r="WNX797" s="14"/>
      <c r="WNY797" s="14"/>
      <c r="WNZ797" s="14"/>
      <c r="WOA797" s="14"/>
      <c r="WOB797" s="14"/>
      <c r="WOC797" s="14"/>
      <c r="WOD797" s="14"/>
      <c r="WOE797" s="14"/>
      <c r="WOF797" s="14"/>
      <c r="WOG797" s="14"/>
      <c r="WOH797" s="14"/>
      <c r="WOI797" s="14"/>
      <c r="WOJ797" s="14"/>
      <c r="WOK797" s="14"/>
      <c r="WOL797" s="14"/>
      <c r="WOM797" s="14"/>
      <c r="WON797" s="14"/>
      <c r="WOO797" s="14"/>
      <c r="WOP797" s="14"/>
      <c r="WOQ797" s="14"/>
      <c r="WOR797" s="14"/>
      <c r="WOS797" s="14"/>
      <c r="WOT797" s="14"/>
      <c r="WOU797" s="14"/>
      <c r="WOV797" s="14"/>
      <c r="WOW797" s="14"/>
      <c r="WOX797" s="14"/>
      <c r="WOY797" s="14"/>
      <c r="WOZ797" s="14"/>
      <c r="WPA797" s="14"/>
      <c r="WPB797" s="14"/>
      <c r="WPC797" s="14"/>
      <c r="WPD797" s="14"/>
      <c r="WPE797" s="14"/>
      <c r="WPF797" s="14"/>
      <c r="WPG797" s="14"/>
      <c r="WPH797" s="14"/>
      <c r="WPI797" s="14"/>
      <c r="WPJ797" s="14"/>
      <c r="WPK797" s="14"/>
      <c r="WPL797" s="14"/>
      <c r="WPM797" s="14"/>
      <c r="WPN797" s="14"/>
      <c r="WPO797" s="14"/>
      <c r="WPP797" s="14"/>
      <c r="WPQ797" s="14"/>
      <c r="WPR797" s="14"/>
      <c r="WPS797" s="14"/>
      <c r="WPT797" s="14"/>
      <c r="WPU797" s="14"/>
      <c r="WPV797" s="14"/>
      <c r="WPW797" s="14"/>
      <c r="WPX797" s="14"/>
      <c r="WPY797" s="14"/>
      <c r="WPZ797" s="14"/>
      <c r="WQA797" s="14"/>
      <c r="WQB797" s="14"/>
      <c r="WQC797" s="14"/>
      <c r="WQD797" s="14"/>
      <c r="WQE797" s="14"/>
      <c r="WQF797" s="14"/>
      <c r="WQG797" s="14"/>
      <c r="WQH797" s="14"/>
      <c r="WQI797" s="14"/>
      <c r="WQJ797" s="14"/>
      <c r="WQK797" s="14"/>
      <c r="WQL797" s="14"/>
      <c r="WQM797" s="14"/>
      <c r="WQN797" s="14"/>
      <c r="WQO797" s="14"/>
      <c r="WQP797" s="14"/>
      <c r="WQQ797" s="14"/>
      <c r="WQR797" s="14"/>
      <c r="WQS797" s="14"/>
      <c r="WQT797" s="14"/>
      <c r="WQU797" s="14"/>
      <c r="WQV797" s="14"/>
      <c r="WQW797" s="14"/>
      <c r="WQX797" s="14"/>
      <c r="WQY797" s="14"/>
      <c r="WQZ797" s="14"/>
      <c r="WRA797" s="14"/>
      <c r="WRB797" s="14"/>
      <c r="WRC797" s="14"/>
      <c r="WRD797" s="14"/>
      <c r="WRE797" s="14"/>
      <c r="WRF797" s="14"/>
      <c r="WRG797" s="14"/>
      <c r="WRH797" s="14"/>
      <c r="WRI797" s="14"/>
      <c r="WRJ797" s="14"/>
      <c r="WRK797" s="14"/>
      <c r="WRL797" s="14"/>
      <c r="WRM797" s="14"/>
      <c r="WRN797" s="14"/>
      <c r="WRO797" s="14"/>
      <c r="WRP797" s="14"/>
      <c r="WRQ797" s="14"/>
      <c r="WRR797" s="14"/>
      <c r="WRS797" s="14"/>
      <c r="WRT797" s="14"/>
      <c r="WRU797" s="14"/>
      <c r="WRV797" s="14"/>
      <c r="WRW797" s="14"/>
      <c r="WRX797" s="14"/>
      <c r="WRY797" s="14"/>
      <c r="WRZ797" s="14"/>
      <c r="WSA797" s="14"/>
      <c r="WSB797" s="14"/>
      <c r="WSC797" s="14"/>
      <c r="WSD797" s="14"/>
      <c r="WSE797" s="14"/>
      <c r="WSF797" s="14"/>
      <c r="WSG797" s="14"/>
      <c r="WSH797" s="14"/>
      <c r="WSI797" s="14"/>
      <c r="WSJ797" s="14"/>
      <c r="WSK797" s="14"/>
      <c r="WSL797" s="14"/>
      <c r="WSM797" s="14"/>
      <c r="WSN797" s="14"/>
      <c r="WSO797" s="14"/>
      <c r="WSP797" s="14"/>
      <c r="WSQ797" s="14"/>
      <c r="WSR797" s="14"/>
      <c r="WSS797" s="14"/>
      <c r="WST797" s="14"/>
      <c r="WSU797" s="14"/>
      <c r="WSV797" s="14"/>
      <c r="WSW797" s="14"/>
      <c r="WSX797" s="14"/>
      <c r="WSY797" s="14"/>
      <c r="WSZ797" s="14"/>
      <c r="WTA797" s="14"/>
      <c r="WTB797" s="14"/>
      <c r="WTC797" s="14"/>
      <c r="WTD797" s="14"/>
      <c r="WTE797" s="14"/>
      <c r="WTF797" s="14"/>
      <c r="WTG797" s="14"/>
      <c r="WTH797" s="14"/>
      <c r="WTI797" s="14"/>
      <c r="WTJ797" s="14"/>
      <c r="WTK797" s="14"/>
      <c r="WTL797" s="14"/>
      <c r="WTM797" s="14"/>
      <c r="WTN797" s="14"/>
      <c r="WTO797" s="14"/>
      <c r="WTP797" s="14"/>
      <c r="WTQ797" s="14"/>
      <c r="WTR797" s="14"/>
      <c r="WTS797" s="14"/>
      <c r="WTT797" s="14"/>
      <c r="WTU797" s="14"/>
      <c r="WTV797" s="14"/>
      <c r="WTW797" s="14"/>
      <c r="WTX797" s="14"/>
      <c r="WTY797" s="14"/>
      <c r="WTZ797" s="14"/>
      <c r="WUA797" s="14"/>
      <c r="WUB797" s="14"/>
      <c r="WUC797" s="14"/>
      <c r="WUD797" s="14"/>
      <c r="WUE797" s="14"/>
      <c r="WUF797" s="14"/>
      <c r="WUG797" s="14"/>
      <c r="WUH797" s="14"/>
      <c r="WUI797" s="14"/>
      <c r="WUJ797" s="14"/>
      <c r="WUK797" s="14"/>
      <c r="WUL797" s="14"/>
      <c r="WUM797" s="14"/>
      <c r="WUN797" s="14"/>
      <c r="WUO797" s="14"/>
      <c r="WUP797" s="14"/>
      <c r="WUQ797" s="14"/>
      <c r="WUR797" s="14"/>
      <c r="WUS797" s="14"/>
      <c r="WUT797" s="14"/>
      <c r="WUU797" s="14"/>
      <c r="WUV797" s="14"/>
      <c r="WUW797" s="14"/>
      <c r="WUX797" s="14"/>
      <c r="WUY797" s="14"/>
      <c r="WUZ797" s="14"/>
      <c r="WVA797" s="14"/>
      <c r="WVB797" s="14"/>
      <c r="WVC797" s="14"/>
      <c r="WVD797" s="14"/>
      <c r="WVE797" s="14"/>
      <c r="WVF797" s="14"/>
      <c r="WVG797" s="14"/>
      <c r="WVH797" s="14"/>
      <c r="WVI797" s="14"/>
      <c r="WVJ797" s="14"/>
      <c r="WVK797" s="14"/>
      <c r="WVL797" s="14"/>
      <c r="WVM797" s="14"/>
      <c r="WVN797" s="14"/>
      <c r="WVO797" s="14"/>
      <c r="WVP797" s="14"/>
      <c r="WVQ797" s="14"/>
      <c r="WVR797" s="14"/>
      <c r="WVS797" s="14"/>
      <c r="WVT797" s="14"/>
      <c r="WVU797" s="14"/>
      <c r="WVV797" s="14"/>
      <c r="WVW797" s="14"/>
      <c r="WVX797" s="14"/>
      <c r="WVY797" s="14"/>
      <c r="WVZ797" s="14"/>
      <c r="WWA797" s="14"/>
      <c r="WWB797" s="14"/>
      <c r="WWC797" s="14"/>
      <c r="WWD797" s="14"/>
      <c r="WWE797" s="14"/>
      <c r="WWF797" s="14"/>
      <c r="WWG797" s="14"/>
      <c r="WWH797" s="14"/>
      <c r="WWI797" s="14"/>
      <c r="WWJ797" s="14"/>
      <c r="WWK797" s="14"/>
      <c r="WWL797" s="14"/>
      <c r="WWM797" s="14"/>
      <c r="WWN797" s="14"/>
      <c r="WWO797" s="14"/>
      <c r="WWP797" s="14"/>
      <c r="WWQ797" s="14"/>
      <c r="WWR797" s="14"/>
      <c r="WWS797" s="14"/>
      <c r="WWT797" s="14"/>
      <c r="WWU797" s="14"/>
      <c r="WWV797" s="14"/>
      <c r="WWW797" s="14"/>
      <c r="WWX797" s="14"/>
      <c r="WWY797" s="14"/>
      <c r="WWZ797" s="14"/>
      <c r="WXA797" s="14"/>
      <c r="WXB797" s="14"/>
      <c r="WXC797" s="14"/>
      <c r="WXD797" s="14"/>
      <c r="WXE797" s="14"/>
      <c r="WXF797" s="14"/>
      <c r="WXG797" s="14"/>
      <c r="WXH797" s="14"/>
      <c r="WXI797" s="14"/>
      <c r="WXJ797" s="14"/>
      <c r="WXK797" s="14"/>
      <c r="WXL797" s="14"/>
      <c r="WXM797" s="14"/>
      <c r="WXN797" s="14"/>
      <c r="WXO797" s="14"/>
      <c r="WXP797" s="14"/>
      <c r="WXQ797" s="14"/>
      <c r="WXR797" s="14"/>
      <c r="WXS797" s="14"/>
      <c r="WXT797" s="14"/>
      <c r="WXU797" s="14"/>
      <c r="WXV797" s="14"/>
      <c r="WXW797" s="14"/>
      <c r="WXX797" s="14"/>
      <c r="WXY797" s="14"/>
      <c r="WXZ797" s="14"/>
      <c r="WYA797" s="14"/>
      <c r="WYB797" s="14"/>
      <c r="WYC797" s="14"/>
      <c r="WYD797" s="14"/>
      <c r="WYE797" s="14"/>
      <c r="WYF797" s="14"/>
      <c r="WYG797" s="14"/>
      <c r="WYH797" s="14"/>
      <c r="WYI797" s="14"/>
      <c r="WYJ797" s="14"/>
      <c r="WYK797" s="14"/>
      <c r="WYL797" s="14"/>
      <c r="WYM797" s="14"/>
      <c r="WYN797" s="14"/>
      <c r="WYO797" s="14"/>
      <c r="WYP797" s="14"/>
      <c r="WYQ797" s="14"/>
      <c r="WYR797" s="14"/>
      <c r="WYS797" s="14"/>
      <c r="WYT797" s="14"/>
      <c r="WYU797" s="14"/>
      <c r="WYV797" s="14"/>
      <c r="WYW797" s="14"/>
      <c r="WYX797" s="14"/>
      <c r="WYY797" s="14"/>
      <c r="WYZ797" s="14"/>
      <c r="WZA797" s="14"/>
      <c r="WZB797" s="14"/>
      <c r="WZC797" s="14"/>
      <c r="WZD797" s="14"/>
      <c r="WZE797" s="14"/>
      <c r="WZF797" s="14"/>
      <c r="WZG797" s="14"/>
      <c r="WZH797" s="14"/>
      <c r="WZI797" s="14"/>
      <c r="WZJ797" s="14"/>
      <c r="WZK797" s="14"/>
      <c r="WZL797" s="14"/>
      <c r="WZM797" s="14"/>
      <c r="WZN797" s="14"/>
      <c r="WZO797" s="14"/>
      <c r="WZP797" s="14"/>
      <c r="WZQ797" s="14"/>
      <c r="WZR797" s="14"/>
      <c r="WZS797" s="14"/>
      <c r="WZT797" s="14"/>
      <c r="WZU797" s="14"/>
      <c r="WZV797" s="14"/>
      <c r="WZW797" s="14"/>
      <c r="WZX797" s="14"/>
      <c r="WZY797" s="14"/>
      <c r="WZZ797" s="14"/>
      <c r="XAA797" s="14"/>
      <c r="XAB797" s="14"/>
      <c r="XAC797" s="14"/>
      <c r="XAD797" s="14"/>
      <c r="XAE797" s="14"/>
      <c r="XAF797" s="14"/>
      <c r="XAG797" s="14"/>
      <c r="XAH797" s="14"/>
      <c r="XAI797" s="14"/>
      <c r="XAJ797" s="14"/>
      <c r="XAK797" s="14"/>
      <c r="XAL797" s="14"/>
      <c r="XAM797" s="14"/>
      <c r="XAN797" s="14"/>
      <c r="XAO797" s="14"/>
      <c r="XAP797" s="14"/>
      <c r="XAQ797" s="14"/>
      <c r="XAR797" s="14"/>
      <c r="XAS797" s="14"/>
      <c r="XAT797" s="14"/>
      <c r="XAU797" s="14"/>
      <c r="XAV797" s="14"/>
      <c r="XAW797" s="14"/>
      <c r="XAX797" s="14"/>
      <c r="XAY797" s="14"/>
      <c r="XAZ797" s="14"/>
      <c r="XBA797" s="14"/>
      <c r="XBB797" s="14"/>
      <c r="XBC797" s="14"/>
      <c r="XBD797" s="14"/>
      <c r="XBE797" s="14"/>
      <c r="XBF797" s="14"/>
      <c r="XBG797" s="14"/>
      <c r="XBH797" s="14"/>
      <c r="XBI797" s="14"/>
      <c r="XBJ797" s="14"/>
      <c r="XBK797" s="14"/>
      <c r="XBL797" s="14"/>
      <c r="XBM797" s="14"/>
      <c r="XBN797" s="14"/>
      <c r="XBO797" s="14"/>
      <c r="XBP797" s="14"/>
      <c r="XBQ797" s="14"/>
      <c r="XBR797" s="14"/>
      <c r="XBS797" s="14"/>
      <c r="XBT797" s="14"/>
      <c r="XBU797" s="14"/>
      <c r="XBV797" s="14"/>
      <c r="XBW797" s="14"/>
      <c r="XBX797" s="14"/>
      <c r="XBY797" s="14"/>
      <c r="XBZ797" s="14"/>
      <c r="XCA797" s="14"/>
      <c r="XCB797" s="14"/>
      <c r="XCC797" s="14"/>
      <c r="XCD797" s="14"/>
      <c r="XCE797" s="14"/>
      <c r="XCF797" s="14"/>
      <c r="XCG797" s="14"/>
      <c r="XCH797" s="14"/>
      <c r="XCI797" s="14"/>
      <c r="XCJ797" s="14"/>
      <c r="XCK797" s="14"/>
      <c r="XCL797" s="14"/>
      <c r="XCM797" s="14"/>
      <c r="XCN797" s="14"/>
      <c r="XCO797" s="14"/>
      <c r="XCP797" s="14"/>
      <c r="XCQ797" s="14"/>
      <c r="XCR797" s="14"/>
      <c r="XCS797" s="14"/>
      <c r="XCT797" s="14"/>
      <c r="XCU797" s="14"/>
      <c r="XCV797" s="14"/>
      <c r="XCW797" s="14"/>
      <c r="XCX797" s="14"/>
      <c r="XCY797" s="14"/>
      <c r="XCZ797" s="14"/>
      <c r="XDA797" s="14"/>
      <c r="XDB797" s="14"/>
      <c r="XDC797" s="14"/>
      <c r="XDD797" s="14"/>
      <c r="XDE797" s="14"/>
      <c r="XDF797" s="14"/>
      <c r="XDG797" s="14"/>
      <c r="XDH797" s="14"/>
      <c r="XDI797" s="14"/>
      <c r="XDJ797" s="14"/>
      <c r="XDK797" s="14"/>
      <c r="XDL797" s="14"/>
      <c r="XDM797" s="14"/>
      <c r="XDN797" s="14"/>
      <c r="XDO797" s="14"/>
      <c r="XDP797" s="14"/>
      <c r="XDQ797" s="14"/>
      <c r="XDR797" s="14"/>
      <c r="XDS797" s="14"/>
      <c r="XDT797" s="14"/>
      <c r="XDU797" s="14"/>
      <c r="XDV797" s="14"/>
      <c r="XDW797" s="14"/>
      <c r="XDX797" s="14"/>
      <c r="XDY797" s="14"/>
      <c r="XDZ797" s="14"/>
      <c r="XEA797" s="14"/>
      <c r="XEB797" s="14"/>
      <c r="XEC797" s="14"/>
      <c r="XED797" s="14"/>
      <c r="XEE797" s="14"/>
      <c r="XEF797" s="14"/>
      <c r="XEG797" s="14"/>
      <c r="XEH797" s="14"/>
      <c r="XEI797" s="14"/>
      <c r="XEJ797" s="14"/>
      <c r="XEK797" s="14"/>
      <c r="XEL797" s="14"/>
      <c r="XEM797" s="14"/>
      <c r="XEN797" s="14"/>
      <c r="XEO797" s="14"/>
      <c r="XEP797" s="14"/>
      <c r="XEQ797" s="14"/>
      <c r="XER797" s="14"/>
      <c r="XES797" s="14"/>
      <c r="XET797" s="14"/>
      <c r="XEU797" s="14"/>
      <c r="XEV797" s="14"/>
      <c r="XEW797" s="14"/>
      <c r="XEX797" s="14"/>
      <c r="XEY797" s="14"/>
      <c r="XEZ797" s="14"/>
      <c r="XFA797" s="14"/>
      <c r="XFB797" s="14"/>
      <c r="XFC797" s="14"/>
    </row>
  </sheetData>
  <mergeCells count="272">
    <mergeCell ref="A650:E650"/>
    <mergeCell ref="B710:F710"/>
    <mergeCell ref="A366:E366"/>
    <mergeCell ref="F366:J366"/>
    <mergeCell ref="B367:E367"/>
    <mergeCell ref="B373:E373"/>
    <mergeCell ref="A375:E375"/>
    <mergeCell ref="F375:J375"/>
    <mergeCell ref="B624:E624"/>
    <mergeCell ref="A626:E626"/>
    <mergeCell ref="F626:J626"/>
    <mergeCell ref="A696:E696"/>
    <mergeCell ref="B607:E607"/>
    <mergeCell ref="A620:E620"/>
    <mergeCell ref="F620:J620"/>
    <mergeCell ref="B621:E621"/>
    <mergeCell ref="A623:E623"/>
    <mergeCell ref="F623:J623"/>
    <mergeCell ref="B606:E606"/>
    <mergeCell ref="A608:E608"/>
    <mergeCell ref="F608:J608"/>
    <mergeCell ref="B615:E615"/>
    <mergeCell ref="A617:E617"/>
    <mergeCell ref="B777:E777"/>
    <mergeCell ref="F777:K777"/>
    <mergeCell ref="B778:E778"/>
    <mergeCell ref="B779:E779"/>
    <mergeCell ref="B633:E633"/>
    <mergeCell ref="F633:K633"/>
    <mergeCell ref="B634:E634"/>
    <mergeCell ref="B643:E643"/>
    <mergeCell ref="A644:E644"/>
    <mergeCell ref="B636:E636"/>
    <mergeCell ref="A641:E641"/>
    <mergeCell ref="A770:E770"/>
    <mergeCell ref="A721:E721"/>
    <mergeCell ref="A732:E732"/>
    <mergeCell ref="A743:E743"/>
    <mergeCell ref="A756:E756"/>
    <mergeCell ref="A764:E764"/>
    <mergeCell ref="A748:E748"/>
    <mergeCell ref="B646:E646"/>
    <mergeCell ref="A647:E647"/>
    <mergeCell ref="A700:E700"/>
    <mergeCell ref="A767:E767"/>
    <mergeCell ref="B697:F697"/>
    <mergeCell ref="B648:C648"/>
    <mergeCell ref="A795:E795"/>
    <mergeCell ref="F795:J795"/>
    <mergeCell ref="B796:E796"/>
    <mergeCell ref="B797:E797"/>
    <mergeCell ref="B786:E786"/>
    <mergeCell ref="A791:E791"/>
    <mergeCell ref="F791:J791"/>
    <mergeCell ref="B792:E792"/>
    <mergeCell ref="B794:E794"/>
    <mergeCell ref="F617:J617"/>
    <mergeCell ref="B616:E616"/>
    <mergeCell ref="B612:E612"/>
    <mergeCell ref="B613:E613"/>
    <mergeCell ref="A614:E614"/>
    <mergeCell ref="F614:J614"/>
    <mergeCell ref="B618:E618"/>
    <mergeCell ref="B609:E609"/>
    <mergeCell ref="B610:E610"/>
    <mergeCell ref="A611:E611"/>
    <mergeCell ref="F611:J611"/>
    <mergeCell ref="B541:E541"/>
    <mergeCell ref="A543:E543"/>
    <mergeCell ref="F543:J543"/>
    <mergeCell ref="B535:C535"/>
    <mergeCell ref="A537:E537"/>
    <mergeCell ref="F537:J537"/>
    <mergeCell ref="B604:E604"/>
    <mergeCell ref="F604:K604"/>
    <mergeCell ref="B605:E605"/>
    <mergeCell ref="A546:E546"/>
    <mergeCell ref="F546:J546"/>
    <mergeCell ref="B547:E547"/>
    <mergeCell ref="A549:E549"/>
    <mergeCell ref="F549:J549"/>
    <mergeCell ref="B550:E550"/>
    <mergeCell ref="A561:E561"/>
    <mergeCell ref="F561:J561"/>
    <mergeCell ref="B562:E562"/>
    <mergeCell ref="F562:K562"/>
    <mergeCell ref="B563:E563"/>
    <mergeCell ref="C577:G577"/>
    <mergeCell ref="B578:E578"/>
    <mergeCell ref="C603:G603"/>
    <mergeCell ref="B527:E527"/>
    <mergeCell ref="A534:E534"/>
    <mergeCell ref="F534:J534"/>
    <mergeCell ref="B525:E525"/>
    <mergeCell ref="F525:K525"/>
    <mergeCell ref="B526:E526"/>
    <mergeCell ref="B538:E538"/>
    <mergeCell ref="A540:E540"/>
    <mergeCell ref="F540:J540"/>
    <mergeCell ref="B518:E518"/>
    <mergeCell ref="F518:K518"/>
    <mergeCell ref="A521:E521"/>
    <mergeCell ref="F521:J521"/>
    <mergeCell ref="A524:E524"/>
    <mergeCell ref="F524:J524"/>
    <mergeCell ref="B504:E504"/>
    <mergeCell ref="B511:E511"/>
    <mergeCell ref="A517:E517"/>
    <mergeCell ref="A510:E510"/>
    <mergeCell ref="F510:J510"/>
    <mergeCell ref="B520:E520"/>
    <mergeCell ref="B495:E495"/>
    <mergeCell ref="F495:K495"/>
    <mergeCell ref="B496:E496"/>
    <mergeCell ref="B497:E497"/>
    <mergeCell ref="A503:E503"/>
    <mergeCell ref="F503:J503"/>
    <mergeCell ref="B448:E448"/>
    <mergeCell ref="B449:E449"/>
    <mergeCell ref="A494:E494"/>
    <mergeCell ref="F494:J494"/>
    <mergeCell ref="B444:E444"/>
    <mergeCell ref="B445:E445"/>
    <mergeCell ref="A446:E446"/>
    <mergeCell ref="F446:J446"/>
    <mergeCell ref="B447:E447"/>
    <mergeCell ref="F447:K447"/>
    <mergeCell ref="B441:E441"/>
    <mergeCell ref="B442:E442"/>
    <mergeCell ref="A443:E443"/>
    <mergeCell ref="F443:J443"/>
    <mergeCell ref="B438:E438"/>
    <mergeCell ref="B439:E439"/>
    <mergeCell ref="A440:E440"/>
    <mergeCell ref="F440:J440"/>
    <mergeCell ref="A435:E435"/>
    <mergeCell ref="B436:E436"/>
    <mergeCell ref="F436:K436"/>
    <mergeCell ref="B437:E437"/>
    <mergeCell ref="B412:E412"/>
    <mergeCell ref="B417:E417"/>
    <mergeCell ref="B421:E421"/>
    <mergeCell ref="F224:K224"/>
    <mergeCell ref="B233:E233"/>
    <mergeCell ref="B243:E243"/>
    <mergeCell ref="A282:E282"/>
    <mergeCell ref="F282:J282"/>
    <mergeCell ref="A411:E411"/>
    <mergeCell ref="F411:J411"/>
    <mergeCell ref="B376:E376"/>
    <mergeCell ref="A393:E393"/>
    <mergeCell ref="F393:J393"/>
    <mergeCell ref="B394:E394"/>
    <mergeCell ref="B327:E327"/>
    <mergeCell ref="A343:E343"/>
    <mergeCell ref="F343:J343"/>
    <mergeCell ref="B352:E352"/>
    <mergeCell ref="B346:E346"/>
    <mergeCell ref="B344:E344"/>
    <mergeCell ref="F344:K344"/>
    <mergeCell ref="B345:E345"/>
    <mergeCell ref="A329:E329"/>
    <mergeCell ref="F329:J329"/>
    <mergeCell ref="B364:E364"/>
    <mergeCell ref="A363:E363"/>
    <mergeCell ref="F363:J363"/>
    <mergeCell ref="T1:AD1"/>
    <mergeCell ref="B11:E11"/>
    <mergeCell ref="B219:E219"/>
    <mergeCell ref="B9:E9"/>
    <mergeCell ref="A10:E10"/>
    <mergeCell ref="A183:E183"/>
    <mergeCell ref="F183:J183"/>
    <mergeCell ref="B153:E153"/>
    <mergeCell ref="A167:E167"/>
    <mergeCell ref="F167:J167"/>
    <mergeCell ref="A95:E95"/>
    <mergeCell ref="F95:J95"/>
    <mergeCell ref="B126:E126"/>
    <mergeCell ref="A128:E128"/>
    <mergeCell ref="F128:J128"/>
    <mergeCell ref="B96:E96"/>
    <mergeCell ref="B200:E200"/>
    <mergeCell ref="F200:K200"/>
    <mergeCell ref="A196:E196"/>
    <mergeCell ref="F196:J196"/>
    <mergeCell ref="B201:E201"/>
    <mergeCell ref="B202:E202"/>
    <mergeCell ref="A191:E191"/>
    <mergeCell ref="F191:J191"/>
    <mergeCell ref="AE1:AI1"/>
    <mergeCell ref="B3:E3"/>
    <mergeCell ref="B2:E2"/>
    <mergeCell ref="F2:K2"/>
    <mergeCell ref="A1:K1"/>
    <mergeCell ref="L1:S1"/>
    <mergeCell ref="A785:E785"/>
    <mergeCell ref="B793:E793"/>
    <mergeCell ref="B142:E142"/>
    <mergeCell ref="B146:E146"/>
    <mergeCell ref="A152:E152"/>
    <mergeCell ref="F152:J152"/>
    <mergeCell ref="A145:E145"/>
    <mergeCell ref="F145:J145"/>
    <mergeCell ref="B544:E544"/>
    <mergeCell ref="B168:E168"/>
    <mergeCell ref="B203:E203"/>
    <mergeCell ref="B204:E204"/>
    <mergeCell ref="B205:E205"/>
    <mergeCell ref="B206:E206"/>
    <mergeCell ref="B207:E207"/>
    <mergeCell ref="B209:E209"/>
    <mergeCell ref="A199:E199"/>
    <mergeCell ref="F199:J199"/>
    <mergeCell ref="B4:E4"/>
    <mergeCell ref="B6:E6"/>
    <mergeCell ref="A7:E7"/>
    <mergeCell ref="F7:J7"/>
    <mergeCell ref="B130:E130"/>
    <mergeCell ref="A42:E42"/>
    <mergeCell ref="F42:J42"/>
    <mergeCell ref="B43:B44"/>
    <mergeCell ref="A43:A44"/>
    <mergeCell ref="B129:E129"/>
    <mergeCell ref="A125:E125"/>
    <mergeCell ref="F125:J125"/>
    <mergeCell ref="A141:E141"/>
    <mergeCell ref="A372:E372"/>
    <mergeCell ref="F372:J372"/>
    <mergeCell ref="A351:E351"/>
    <mergeCell ref="F351:J351"/>
    <mergeCell ref="B283:E283"/>
    <mergeCell ref="A315:E315"/>
    <mergeCell ref="F315:J315"/>
    <mergeCell ref="B316:E316"/>
    <mergeCell ref="A326:E326"/>
    <mergeCell ref="F326:J326"/>
    <mergeCell ref="B330:E330"/>
    <mergeCell ref="B220:E220"/>
    <mergeCell ref="B221:E221"/>
    <mergeCell ref="B222:E222"/>
    <mergeCell ref="B210:E210"/>
    <mergeCell ref="B211:E211"/>
    <mergeCell ref="B212:E212"/>
    <mergeCell ref="B213:E213"/>
    <mergeCell ref="B214:E214"/>
    <mergeCell ref="B215:E215"/>
    <mergeCell ref="B217:E217"/>
    <mergeCell ref="A703:E703"/>
    <mergeCell ref="A706:E706"/>
    <mergeCell ref="A709:E709"/>
    <mergeCell ref="B627:E627"/>
    <mergeCell ref="A629:E629"/>
    <mergeCell ref="B630:E630"/>
    <mergeCell ref="A216:E216"/>
    <mergeCell ref="A131:E131"/>
    <mergeCell ref="F131:J131"/>
    <mergeCell ref="B132:E132"/>
    <mergeCell ref="B133:E133"/>
    <mergeCell ref="B135:E135"/>
    <mergeCell ref="B218:E218"/>
    <mergeCell ref="B241:E241"/>
    <mergeCell ref="F241:K241"/>
    <mergeCell ref="B242:E242"/>
    <mergeCell ref="B239:E239"/>
    <mergeCell ref="B240:E240"/>
    <mergeCell ref="B225:E225"/>
    <mergeCell ref="B226:E226"/>
    <mergeCell ref="A237:E237"/>
    <mergeCell ref="F237:J237"/>
    <mergeCell ref="B238:E238"/>
    <mergeCell ref="B224:E224"/>
  </mergeCells>
  <pageMargins left="0.25" right="0.25" top="0.75" bottom="0.75" header="0.3" footer="0.3"/>
  <pageSetup paperSize="9" scale="50" fitToHeight="0" orientation="portrait" r:id="rId1"/>
  <rowBreaks count="1" manualBreakCount="1">
    <brk id="2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W107"/>
  <sheetViews>
    <sheetView topLeftCell="O83" workbookViewId="0">
      <selection activeCell="W107" sqref="W107"/>
    </sheetView>
  </sheetViews>
  <sheetFormatPr defaultRowHeight="15" x14ac:dyDescent="0.25"/>
  <cols>
    <col min="6" max="6" width="13.140625" customWidth="1"/>
    <col min="7" max="7" width="16.7109375" bestFit="1" customWidth="1"/>
    <col min="11" max="11" width="16.7109375" bestFit="1" customWidth="1"/>
    <col min="15" max="15" width="16.7109375" bestFit="1" customWidth="1"/>
    <col min="19" max="19" width="16.7109375" bestFit="1" customWidth="1"/>
    <col min="23" max="23" width="16.7109375" bestFit="1" customWidth="1"/>
  </cols>
  <sheetData>
    <row r="2" spans="5:23" x14ac:dyDescent="0.25">
      <c r="E2" s="341" t="s">
        <v>514</v>
      </c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</row>
    <row r="4" spans="5:23" x14ac:dyDescent="0.25">
      <c r="E4" s="334" t="s">
        <v>474</v>
      </c>
      <c r="F4" s="334"/>
      <c r="G4" s="234" t="s">
        <v>473</v>
      </c>
      <c r="I4" s="334" t="s">
        <v>474</v>
      </c>
      <c r="J4" s="334"/>
      <c r="K4" s="234" t="s">
        <v>473</v>
      </c>
      <c r="M4" s="334" t="s">
        <v>474</v>
      </c>
      <c r="N4" s="334"/>
      <c r="O4" s="234" t="s">
        <v>473</v>
      </c>
      <c r="Q4" s="334" t="s">
        <v>474</v>
      </c>
      <c r="R4" s="334"/>
      <c r="S4" s="234" t="s">
        <v>473</v>
      </c>
      <c r="U4" s="334" t="s">
        <v>474</v>
      </c>
      <c r="V4" s="334"/>
      <c r="W4" s="234" t="s">
        <v>473</v>
      </c>
    </row>
    <row r="5" spans="5:23" x14ac:dyDescent="0.25">
      <c r="E5" s="335" t="s">
        <v>472</v>
      </c>
      <c r="F5" s="335"/>
      <c r="G5" s="235">
        <v>2.72</v>
      </c>
      <c r="I5" s="335" t="s">
        <v>471</v>
      </c>
      <c r="J5" s="335"/>
      <c r="K5" s="235">
        <v>53.19</v>
      </c>
      <c r="M5" s="335" t="s">
        <v>475</v>
      </c>
      <c r="N5" s="335"/>
      <c r="O5" s="235">
        <v>60.22</v>
      </c>
      <c r="Q5" s="335" t="s">
        <v>470</v>
      </c>
      <c r="R5" s="335"/>
      <c r="S5" s="235">
        <v>5.34</v>
      </c>
      <c r="U5" s="335" t="s">
        <v>476</v>
      </c>
      <c r="V5" s="335"/>
      <c r="W5" s="235">
        <v>14.01</v>
      </c>
    </row>
    <row r="6" spans="5:23" x14ac:dyDescent="0.25">
      <c r="E6" s="333"/>
      <c r="F6" s="333"/>
      <c r="G6" s="235">
        <v>4.03</v>
      </c>
      <c r="I6" s="333"/>
      <c r="J6" s="333"/>
      <c r="K6" s="235">
        <v>18.7</v>
      </c>
      <c r="M6" s="333"/>
      <c r="N6" s="333"/>
      <c r="O6" s="235">
        <v>36.75</v>
      </c>
      <c r="Q6" s="333"/>
      <c r="R6" s="333"/>
      <c r="S6" s="235">
        <v>5.34</v>
      </c>
      <c r="U6" s="333"/>
      <c r="V6" s="333"/>
      <c r="W6" s="235">
        <v>74.09</v>
      </c>
    </row>
    <row r="7" spans="5:23" x14ac:dyDescent="0.25">
      <c r="E7" s="333"/>
      <c r="F7" s="333"/>
      <c r="G7" s="235">
        <v>2.37</v>
      </c>
      <c r="I7" s="333"/>
      <c r="J7" s="333"/>
      <c r="K7" s="235">
        <v>44.15</v>
      </c>
      <c r="M7" s="333"/>
      <c r="N7" s="333"/>
      <c r="O7" s="235">
        <v>4.7699999999999996</v>
      </c>
      <c r="Q7" s="333"/>
      <c r="R7" s="333"/>
      <c r="S7" s="235">
        <v>34.270000000000003</v>
      </c>
      <c r="U7" s="333"/>
      <c r="V7" s="333"/>
      <c r="W7" s="235">
        <v>4.54</v>
      </c>
    </row>
    <row r="8" spans="5:23" x14ac:dyDescent="0.25">
      <c r="E8" s="333"/>
      <c r="F8" s="333"/>
      <c r="G8" s="235">
        <v>19.75</v>
      </c>
      <c r="I8" s="333"/>
      <c r="J8" s="333"/>
      <c r="K8" s="235">
        <v>47.89</v>
      </c>
      <c r="M8" s="333"/>
      <c r="N8" s="333"/>
      <c r="O8" s="235">
        <v>7.91</v>
      </c>
      <c r="Q8" s="333"/>
      <c r="R8" s="333"/>
      <c r="S8" s="235">
        <v>8.6199999999999992</v>
      </c>
      <c r="U8" s="333"/>
      <c r="V8" s="333"/>
      <c r="W8" s="235">
        <v>18.29</v>
      </c>
    </row>
    <row r="9" spans="5:23" x14ac:dyDescent="0.25">
      <c r="E9" s="333"/>
      <c r="F9" s="333"/>
      <c r="G9" s="235">
        <v>11.87</v>
      </c>
      <c r="I9" s="333"/>
      <c r="J9" s="333"/>
      <c r="K9" s="235">
        <v>36.21</v>
      </c>
      <c r="M9" s="333"/>
      <c r="N9" s="333"/>
      <c r="O9" s="235">
        <v>16.16</v>
      </c>
      <c r="Q9" s="333"/>
      <c r="R9" s="333"/>
      <c r="S9" s="235">
        <v>28.64</v>
      </c>
      <c r="U9" s="333"/>
      <c r="V9" s="333"/>
      <c r="W9" s="235">
        <v>21.18</v>
      </c>
    </row>
    <row r="10" spans="5:23" x14ac:dyDescent="0.25">
      <c r="E10" s="333"/>
      <c r="F10" s="333"/>
      <c r="G10" s="235">
        <v>15.22</v>
      </c>
      <c r="I10" s="333"/>
      <c r="J10" s="333"/>
      <c r="K10" s="235"/>
      <c r="M10" s="333"/>
      <c r="N10" s="333"/>
      <c r="O10" s="235">
        <v>46.06</v>
      </c>
      <c r="Q10" s="333"/>
      <c r="R10" s="333"/>
      <c r="S10" s="235">
        <v>28.42</v>
      </c>
      <c r="U10" s="333"/>
      <c r="V10" s="333"/>
      <c r="W10" s="235">
        <v>22.44</v>
      </c>
    </row>
    <row r="11" spans="5:23" x14ac:dyDescent="0.25">
      <c r="E11" s="333"/>
      <c r="F11" s="333"/>
      <c r="G11" s="235">
        <v>32.11</v>
      </c>
      <c r="I11" s="333"/>
      <c r="J11" s="333"/>
      <c r="K11" s="235"/>
      <c r="M11" s="333"/>
      <c r="N11" s="333"/>
      <c r="O11" s="235">
        <v>6.58</v>
      </c>
      <c r="Q11" s="333"/>
      <c r="R11" s="333"/>
      <c r="S11" s="235">
        <v>27.96</v>
      </c>
      <c r="U11" s="333"/>
      <c r="V11" s="333"/>
      <c r="W11" s="235">
        <v>24.88</v>
      </c>
    </row>
    <row r="12" spans="5:23" x14ac:dyDescent="0.25">
      <c r="E12" s="333"/>
      <c r="F12" s="333"/>
      <c r="G12" s="235">
        <v>33.869999999999997</v>
      </c>
      <c r="I12" s="333"/>
      <c r="J12" s="333"/>
      <c r="K12" s="235"/>
      <c r="M12" s="333"/>
      <c r="N12" s="333"/>
      <c r="O12" s="235">
        <v>3.46</v>
      </c>
      <c r="Q12" s="333"/>
      <c r="R12" s="333"/>
      <c r="S12" s="235">
        <v>23.4</v>
      </c>
      <c r="U12" s="333"/>
      <c r="V12" s="333"/>
      <c r="W12" s="235">
        <v>33.159999999999997</v>
      </c>
    </row>
    <row r="13" spans="5:23" x14ac:dyDescent="0.25">
      <c r="E13" s="333"/>
      <c r="F13" s="333"/>
      <c r="G13" s="235">
        <v>27.87</v>
      </c>
      <c r="I13" s="333"/>
      <c r="J13" s="333"/>
      <c r="K13" s="235"/>
      <c r="M13" s="333"/>
      <c r="N13" s="333"/>
      <c r="O13" s="235">
        <v>32.24</v>
      </c>
      <c r="Q13" s="333"/>
      <c r="R13" s="333"/>
      <c r="S13" s="235">
        <v>18.559999999999999</v>
      </c>
      <c r="U13" s="333"/>
      <c r="V13" s="333"/>
      <c r="W13" s="235">
        <v>3.42</v>
      </c>
    </row>
    <row r="14" spans="5:23" x14ac:dyDescent="0.25">
      <c r="E14" s="333"/>
      <c r="F14" s="333"/>
      <c r="G14" s="235">
        <v>27.91</v>
      </c>
      <c r="I14" s="333"/>
      <c r="J14" s="333"/>
      <c r="K14" s="235"/>
      <c r="M14" s="333"/>
      <c r="N14" s="333"/>
      <c r="O14" s="235">
        <v>14.92</v>
      </c>
      <c r="Q14" s="333"/>
      <c r="R14" s="333"/>
      <c r="S14" s="235">
        <v>21.14</v>
      </c>
      <c r="U14" s="333"/>
      <c r="V14" s="333"/>
      <c r="W14" s="235">
        <v>5.85</v>
      </c>
    </row>
    <row r="15" spans="5:23" x14ac:dyDescent="0.25">
      <c r="E15" s="333"/>
      <c r="F15" s="333"/>
      <c r="G15" s="235">
        <v>14.78</v>
      </c>
      <c r="I15" s="333"/>
      <c r="J15" s="333"/>
      <c r="K15" s="235"/>
      <c r="M15" s="333"/>
      <c r="N15" s="333"/>
      <c r="O15" s="235">
        <v>35.479999999999997</v>
      </c>
      <c r="Q15" s="333"/>
      <c r="R15" s="333"/>
      <c r="S15" s="235">
        <v>25.94</v>
      </c>
      <c r="U15" s="333"/>
      <c r="V15" s="333"/>
      <c r="W15" s="235">
        <v>12.57</v>
      </c>
    </row>
    <row r="16" spans="5:23" x14ac:dyDescent="0.25">
      <c r="E16" s="333"/>
      <c r="F16" s="333"/>
      <c r="G16" s="235">
        <v>6.07</v>
      </c>
      <c r="I16" s="333"/>
      <c r="J16" s="333"/>
      <c r="K16" s="235"/>
      <c r="M16" s="333"/>
      <c r="N16" s="333"/>
      <c r="O16" s="235">
        <v>61.89</v>
      </c>
      <c r="Q16" s="333"/>
      <c r="R16" s="333"/>
      <c r="S16" s="235"/>
      <c r="U16" s="333"/>
      <c r="V16" s="333"/>
      <c r="W16" s="235">
        <v>10.62</v>
      </c>
    </row>
    <row r="17" spans="5:23" x14ac:dyDescent="0.25">
      <c r="E17" s="333"/>
      <c r="F17" s="333"/>
      <c r="G17" s="235">
        <v>25.77</v>
      </c>
      <c r="I17" s="333"/>
      <c r="J17" s="333"/>
      <c r="K17" s="235"/>
      <c r="L17" t="s">
        <v>291</v>
      </c>
      <c r="M17" s="333"/>
      <c r="N17" s="333"/>
      <c r="O17" s="235">
        <v>41.81</v>
      </c>
      <c r="Q17" s="333"/>
      <c r="R17" s="333"/>
      <c r="S17" s="235"/>
      <c r="U17" s="333"/>
      <c r="V17" s="333"/>
      <c r="W17" s="235">
        <v>25.21</v>
      </c>
    </row>
    <row r="18" spans="5:23" x14ac:dyDescent="0.25">
      <c r="E18" s="333"/>
      <c r="F18" s="333"/>
      <c r="G18" s="235">
        <v>29.87</v>
      </c>
      <c r="I18" s="333"/>
      <c r="J18" s="333"/>
      <c r="K18" s="235"/>
      <c r="M18" s="333"/>
      <c r="N18" s="333"/>
      <c r="O18" s="235"/>
      <c r="Q18" s="333"/>
      <c r="R18" s="333"/>
      <c r="S18" s="235"/>
      <c r="U18" s="333"/>
      <c r="V18" s="333"/>
      <c r="W18" s="235"/>
    </row>
    <row r="19" spans="5:23" x14ac:dyDescent="0.25">
      <c r="E19" s="333"/>
      <c r="F19" s="333"/>
      <c r="G19" s="235">
        <v>27.91</v>
      </c>
      <c r="I19" s="333"/>
      <c r="J19" s="333"/>
      <c r="K19" s="235"/>
      <c r="M19" s="333"/>
      <c r="N19" s="333"/>
      <c r="O19" s="235"/>
      <c r="Q19" s="333"/>
      <c r="R19" s="333"/>
      <c r="S19" s="235"/>
      <c r="U19" s="333"/>
      <c r="V19" s="333"/>
      <c r="W19" s="235"/>
    </row>
    <row r="20" spans="5:23" x14ac:dyDescent="0.25">
      <c r="E20" s="333"/>
      <c r="F20" s="333"/>
      <c r="G20" s="235">
        <v>22.53</v>
      </c>
      <c r="I20" s="333"/>
      <c r="J20" s="333"/>
      <c r="K20" s="235"/>
      <c r="M20" s="333"/>
      <c r="N20" s="333"/>
      <c r="O20" s="235"/>
      <c r="Q20" s="333"/>
      <c r="R20" s="333"/>
      <c r="S20" s="235"/>
      <c r="U20" s="333"/>
      <c r="V20" s="333"/>
      <c r="W20" s="235"/>
    </row>
    <row r="21" spans="5:23" x14ac:dyDescent="0.25">
      <c r="E21" s="333"/>
      <c r="F21" s="333"/>
      <c r="G21" s="235">
        <v>5.56</v>
      </c>
      <c r="I21" s="333"/>
      <c r="J21" s="333"/>
      <c r="K21" s="235"/>
      <c r="M21" s="333"/>
      <c r="N21" s="333"/>
      <c r="O21" s="235"/>
      <c r="Q21" s="333"/>
      <c r="R21" s="333"/>
      <c r="S21" s="235"/>
      <c r="U21" s="333"/>
      <c r="V21" s="333"/>
      <c r="W21" s="235"/>
    </row>
    <row r="22" spans="5:23" x14ac:dyDescent="0.25">
      <c r="E22" s="333"/>
      <c r="F22" s="333"/>
      <c r="G22" s="235">
        <v>14.54</v>
      </c>
      <c r="I22" s="333"/>
      <c r="J22" s="333"/>
      <c r="K22" s="235"/>
      <c r="M22" s="333"/>
      <c r="N22" s="333"/>
      <c r="O22" s="235"/>
      <c r="Q22" s="333"/>
      <c r="R22" s="333"/>
      <c r="S22" s="235"/>
      <c r="U22" s="333"/>
      <c r="V22" s="333"/>
      <c r="W22" s="235"/>
    </row>
    <row r="23" spans="5:23" x14ac:dyDescent="0.25">
      <c r="E23" s="333"/>
      <c r="F23" s="333"/>
      <c r="G23" s="235">
        <v>14.71</v>
      </c>
      <c r="I23" s="333"/>
      <c r="J23" s="333"/>
      <c r="K23" s="235"/>
      <c r="M23" s="333"/>
      <c r="N23" s="333"/>
      <c r="O23" s="235"/>
      <c r="Q23" s="333"/>
      <c r="R23" s="333"/>
      <c r="S23" s="235"/>
      <c r="U23" s="333"/>
      <c r="V23" s="333"/>
      <c r="W23" s="235"/>
    </row>
    <row r="24" spans="5:23" x14ac:dyDescent="0.25">
      <c r="E24" s="333"/>
      <c r="F24" s="333"/>
      <c r="G24" s="235">
        <v>7.59</v>
      </c>
      <c r="I24" s="333"/>
      <c r="J24" s="333"/>
      <c r="K24" s="235"/>
      <c r="M24" s="333"/>
      <c r="N24" s="333"/>
      <c r="O24" s="235"/>
      <c r="Q24" s="333"/>
      <c r="R24" s="333"/>
      <c r="S24" s="235"/>
      <c r="U24" s="333"/>
      <c r="V24" s="333"/>
      <c r="W24" s="235"/>
    </row>
    <row r="25" spans="5:23" x14ac:dyDescent="0.25">
      <c r="E25" s="333"/>
      <c r="F25" s="333"/>
      <c r="G25" s="235">
        <v>15.1</v>
      </c>
      <c r="I25" s="333"/>
      <c r="J25" s="333"/>
      <c r="K25" s="235"/>
      <c r="M25" s="333"/>
      <c r="N25" s="333"/>
      <c r="O25" s="235"/>
      <c r="Q25" s="333"/>
      <c r="R25" s="333"/>
      <c r="S25" s="235"/>
      <c r="U25" s="333"/>
      <c r="V25" s="333"/>
      <c r="W25" s="235"/>
    </row>
    <row r="26" spans="5:23" x14ac:dyDescent="0.25">
      <c r="E26" s="333"/>
      <c r="F26" s="333"/>
      <c r="G26" s="235">
        <v>23.8</v>
      </c>
      <c r="I26" s="333"/>
      <c r="J26" s="333"/>
      <c r="K26" s="235"/>
      <c r="M26" s="333"/>
      <c r="N26" s="333"/>
      <c r="O26" s="235"/>
      <c r="Q26" s="333"/>
      <c r="R26" s="333"/>
      <c r="S26" s="235"/>
      <c r="U26" s="333"/>
      <c r="V26" s="333"/>
      <c r="W26" s="235"/>
    </row>
    <row r="27" spans="5:23" x14ac:dyDescent="0.25">
      <c r="E27" s="333"/>
      <c r="F27" s="333"/>
      <c r="G27" s="235">
        <v>26.65</v>
      </c>
      <c r="I27" s="333"/>
      <c r="J27" s="333"/>
      <c r="K27" s="235"/>
      <c r="M27" s="333"/>
      <c r="N27" s="333"/>
      <c r="O27" s="235"/>
      <c r="Q27" s="333"/>
      <c r="R27" s="333"/>
      <c r="S27" s="235"/>
      <c r="U27" s="333"/>
      <c r="V27" s="333"/>
      <c r="W27" s="235"/>
    </row>
    <row r="28" spans="5:23" x14ac:dyDescent="0.25">
      <c r="E28" s="333"/>
      <c r="F28" s="333"/>
      <c r="G28" s="235">
        <v>23.8</v>
      </c>
      <c r="I28" s="333"/>
      <c r="J28" s="333"/>
      <c r="K28" s="235"/>
      <c r="M28" s="333"/>
      <c r="N28" s="333"/>
      <c r="O28" s="235"/>
      <c r="Q28" s="333"/>
      <c r="R28" s="333"/>
      <c r="S28" s="235"/>
      <c r="U28" s="333"/>
      <c r="V28" s="333"/>
      <c r="W28" s="235"/>
    </row>
    <row r="29" spans="5:23" x14ac:dyDescent="0.25">
      <c r="E29" s="333"/>
      <c r="F29" s="333"/>
      <c r="G29" s="235">
        <v>18.16</v>
      </c>
      <c r="I29" s="333"/>
      <c r="J29" s="333"/>
      <c r="K29" s="235"/>
      <c r="M29" s="333"/>
      <c r="N29" s="333"/>
      <c r="O29" s="235"/>
      <c r="Q29" s="333"/>
      <c r="R29" s="333"/>
      <c r="S29" s="235"/>
      <c r="U29" s="333"/>
      <c r="V29" s="333"/>
      <c r="W29" s="235"/>
    </row>
    <row r="30" spans="5:23" x14ac:dyDescent="0.25">
      <c r="E30" s="333"/>
      <c r="F30" s="333"/>
      <c r="G30" s="235">
        <v>14.6</v>
      </c>
      <c r="I30" s="333"/>
      <c r="J30" s="333"/>
      <c r="K30" s="235"/>
      <c r="M30" s="333"/>
      <c r="N30" s="333"/>
      <c r="O30" s="235"/>
      <c r="Q30" s="333"/>
      <c r="R30" s="333"/>
      <c r="S30" s="235"/>
      <c r="U30" s="333"/>
      <c r="V30" s="333"/>
      <c r="W30" s="235"/>
    </row>
    <row r="31" spans="5:23" x14ac:dyDescent="0.25">
      <c r="E31" s="333"/>
      <c r="F31" s="333"/>
      <c r="G31" s="235">
        <v>23.6</v>
      </c>
      <c r="I31" s="333"/>
      <c r="J31" s="333"/>
      <c r="K31" s="235"/>
      <c r="M31" s="333"/>
      <c r="N31" s="333"/>
      <c r="O31" s="235"/>
      <c r="Q31" s="333"/>
      <c r="R31" s="333"/>
      <c r="S31" s="235"/>
      <c r="U31" s="333"/>
      <c r="V31" s="333"/>
      <c r="W31" s="235"/>
    </row>
    <row r="32" spans="5:23" x14ac:dyDescent="0.25">
      <c r="E32" s="333"/>
      <c r="F32" s="333"/>
      <c r="G32" s="235">
        <v>23.6</v>
      </c>
      <c r="I32" s="333"/>
      <c r="J32" s="333"/>
      <c r="K32" s="235"/>
      <c r="M32" s="333"/>
      <c r="N32" s="333"/>
      <c r="O32" s="235"/>
      <c r="Q32" s="333"/>
      <c r="R32" s="333"/>
      <c r="S32" s="235"/>
      <c r="U32" s="333"/>
      <c r="V32" s="333"/>
      <c r="W32" s="235"/>
    </row>
    <row r="33" spans="5:23" x14ac:dyDescent="0.25">
      <c r="E33" s="333"/>
      <c r="F33" s="333"/>
      <c r="G33" s="235">
        <v>23.6</v>
      </c>
      <c r="I33" s="333"/>
      <c r="J33" s="333"/>
      <c r="K33" s="235"/>
      <c r="M33" s="333"/>
      <c r="N33" s="333"/>
      <c r="O33" s="235"/>
      <c r="Q33" s="333"/>
      <c r="R33" s="333"/>
      <c r="S33" s="235"/>
      <c r="U33" s="333"/>
      <c r="V33" s="333"/>
      <c r="W33" s="235"/>
    </row>
    <row r="34" spans="5:23" x14ac:dyDescent="0.25">
      <c r="E34" s="333"/>
      <c r="F34" s="333"/>
      <c r="G34" s="235">
        <v>21.1</v>
      </c>
      <c r="I34" s="333"/>
      <c r="J34" s="333"/>
      <c r="K34" s="235"/>
      <c r="M34" s="333"/>
      <c r="N34" s="333"/>
      <c r="O34" s="235"/>
      <c r="Q34" s="333"/>
      <c r="R34" s="333"/>
      <c r="S34" s="235"/>
      <c r="U34" s="333"/>
      <c r="V34" s="333"/>
      <c r="W34" s="235"/>
    </row>
    <row r="35" spans="5:23" x14ac:dyDescent="0.25">
      <c r="E35" s="333"/>
      <c r="F35" s="333"/>
      <c r="G35" s="235">
        <v>4.9000000000000004</v>
      </c>
      <c r="I35" s="333"/>
      <c r="J35" s="333"/>
      <c r="K35" s="235"/>
      <c r="M35" s="333"/>
      <c r="N35" s="333"/>
      <c r="O35" s="235"/>
      <c r="Q35" s="333"/>
      <c r="R35" s="333"/>
      <c r="S35" s="235"/>
      <c r="U35" s="333"/>
      <c r="V35" s="333"/>
      <c r="W35" s="235"/>
    </row>
    <row r="36" spans="5:23" x14ac:dyDescent="0.25">
      <c r="E36" s="333" t="s">
        <v>10</v>
      </c>
      <c r="F36" s="333"/>
      <c r="G36" s="236">
        <f>SUM(G5:G35)</f>
        <v>565.96</v>
      </c>
      <c r="I36" s="333" t="s">
        <v>10</v>
      </c>
      <c r="J36" s="333"/>
      <c r="K36" s="236">
        <f>SUM(K5:K35)</f>
        <v>200.14000000000001</v>
      </c>
      <c r="M36" s="333" t="s">
        <v>10</v>
      </c>
      <c r="N36" s="333"/>
      <c r="O36" s="236">
        <f>SUM(O5:O35)</f>
        <v>368.25</v>
      </c>
      <c r="Q36" s="333" t="s">
        <v>10</v>
      </c>
      <c r="R36" s="333"/>
      <c r="S36" s="236">
        <f>SUM(S5:S35)</f>
        <v>227.63</v>
      </c>
      <c r="U36" s="333" t="s">
        <v>10</v>
      </c>
      <c r="V36" s="333"/>
      <c r="W36" s="236">
        <f>SUM(W5:W35)</f>
        <v>270.26</v>
      </c>
    </row>
    <row r="37" spans="5:23" x14ac:dyDescent="0.25">
      <c r="G37" s="237">
        <v>565.96</v>
      </c>
      <c r="K37">
        <v>200.14</v>
      </c>
      <c r="O37">
        <v>368.25</v>
      </c>
      <c r="S37">
        <v>227.63</v>
      </c>
      <c r="W37">
        <v>270.26</v>
      </c>
    </row>
    <row r="43" spans="5:23" x14ac:dyDescent="0.25">
      <c r="E43" s="341" t="s">
        <v>517</v>
      </c>
      <c r="F43" s="341"/>
      <c r="G43" s="341"/>
      <c r="H43" s="341"/>
      <c r="I43" s="341"/>
      <c r="J43" s="341"/>
      <c r="K43" s="341"/>
      <c r="L43" s="341"/>
      <c r="M43" s="341"/>
      <c r="N43" s="341"/>
      <c r="O43" s="341"/>
      <c r="P43" s="341"/>
      <c r="Q43" s="341"/>
      <c r="R43" s="341"/>
      <c r="S43" s="341"/>
      <c r="T43" s="341"/>
      <c r="U43" s="341"/>
      <c r="V43" s="341"/>
      <c r="W43" s="341"/>
    </row>
    <row r="45" spans="5:23" x14ac:dyDescent="0.25">
      <c r="E45" s="334" t="s">
        <v>474</v>
      </c>
      <c r="F45" s="334"/>
      <c r="G45" s="234" t="s">
        <v>515</v>
      </c>
      <c r="I45" s="334" t="s">
        <v>474</v>
      </c>
      <c r="J45" s="334"/>
      <c r="K45" s="234" t="s">
        <v>515</v>
      </c>
      <c r="M45" s="334" t="s">
        <v>474</v>
      </c>
      <c r="N45" s="334"/>
      <c r="O45" s="234" t="s">
        <v>515</v>
      </c>
      <c r="Q45" s="334" t="s">
        <v>474</v>
      </c>
      <c r="R45" s="334"/>
      <c r="S45" s="234" t="s">
        <v>515</v>
      </c>
      <c r="U45" s="334" t="s">
        <v>474</v>
      </c>
      <c r="V45" s="334"/>
      <c r="W45" s="234" t="s">
        <v>515</v>
      </c>
    </row>
    <row r="46" spans="5:23" x14ac:dyDescent="0.25">
      <c r="E46" s="335" t="s">
        <v>516</v>
      </c>
      <c r="F46" s="335"/>
      <c r="G46" s="235">
        <v>133.13</v>
      </c>
      <c r="I46" s="335" t="s">
        <v>477</v>
      </c>
      <c r="J46" s="335"/>
      <c r="K46" s="235">
        <v>24.88</v>
      </c>
      <c r="M46" s="335" t="s">
        <v>303</v>
      </c>
      <c r="N46" s="335"/>
      <c r="O46" s="235">
        <v>35.71</v>
      </c>
      <c r="Q46" s="335" t="s">
        <v>469</v>
      </c>
      <c r="R46" s="335"/>
      <c r="S46" s="235">
        <v>126.38</v>
      </c>
      <c r="U46" s="335" t="s">
        <v>198</v>
      </c>
      <c r="V46" s="335"/>
      <c r="W46" s="235">
        <v>70.900000000000006</v>
      </c>
    </row>
    <row r="47" spans="5:23" x14ac:dyDescent="0.25">
      <c r="E47" s="337"/>
      <c r="F47" s="338"/>
      <c r="G47" s="235">
        <v>12.3</v>
      </c>
      <c r="I47" s="333"/>
      <c r="J47" s="333"/>
      <c r="K47" s="235">
        <v>93.63</v>
      </c>
      <c r="M47" s="333"/>
      <c r="N47" s="333"/>
      <c r="O47" s="235">
        <v>2.2999999999999998</v>
      </c>
      <c r="Q47" s="333"/>
      <c r="R47" s="333"/>
      <c r="S47" s="235">
        <v>14.24</v>
      </c>
      <c r="U47" s="337"/>
      <c r="V47" s="338"/>
      <c r="W47" s="235">
        <v>76.900000000000006</v>
      </c>
    </row>
    <row r="48" spans="5:23" x14ac:dyDescent="0.25">
      <c r="E48" s="337"/>
      <c r="F48" s="338"/>
      <c r="G48" s="235">
        <v>6.7</v>
      </c>
      <c r="I48" s="333"/>
      <c r="J48" s="333"/>
      <c r="K48" s="235">
        <v>33.159999999999997</v>
      </c>
      <c r="M48" s="333"/>
      <c r="N48" s="333"/>
      <c r="O48" s="235">
        <v>2.2999999999999998</v>
      </c>
      <c r="Q48" s="333"/>
      <c r="R48" s="333"/>
      <c r="S48" s="235">
        <v>14.24</v>
      </c>
      <c r="U48" s="337"/>
      <c r="V48" s="338"/>
      <c r="W48" s="235"/>
    </row>
    <row r="49" spans="5:23" x14ac:dyDescent="0.25">
      <c r="E49" s="337"/>
      <c r="F49" s="338"/>
      <c r="G49" s="235">
        <v>13.32</v>
      </c>
      <c r="I49" s="333"/>
      <c r="J49" s="333"/>
      <c r="K49" s="235">
        <v>22.44</v>
      </c>
      <c r="M49" s="333"/>
      <c r="N49" s="333"/>
      <c r="O49" s="235">
        <v>2.2999999999999998</v>
      </c>
      <c r="Q49" s="333"/>
      <c r="R49" s="333"/>
      <c r="S49" s="235">
        <v>11.22</v>
      </c>
      <c r="U49" s="337"/>
      <c r="V49" s="338"/>
      <c r="W49" s="235"/>
    </row>
    <row r="50" spans="5:23" x14ac:dyDescent="0.25">
      <c r="E50" s="337"/>
      <c r="F50" s="338"/>
      <c r="G50" s="235">
        <v>39.17</v>
      </c>
      <c r="I50" s="333"/>
      <c r="J50" s="333"/>
      <c r="K50" s="235">
        <v>21.18</v>
      </c>
      <c r="M50" s="333"/>
      <c r="N50" s="333"/>
      <c r="O50" s="235">
        <v>10.18</v>
      </c>
      <c r="Q50" s="333"/>
      <c r="R50" s="333"/>
      <c r="S50" s="235">
        <v>11.22</v>
      </c>
      <c r="U50" s="337"/>
      <c r="V50" s="338"/>
      <c r="W50" s="235"/>
    </row>
    <row r="51" spans="5:23" x14ac:dyDescent="0.25">
      <c r="E51" s="337"/>
      <c r="F51" s="338"/>
      <c r="G51" s="235">
        <v>51.95</v>
      </c>
      <c r="I51" s="333"/>
      <c r="J51" s="333"/>
      <c r="K51" s="235">
        <v>18.29</v>
      </c>
      <c r="M51" s="333"/>
      <c r="N51" s="333"/>
      <c r="O51" s="235">
        <v>14.38</v>
      </c>
      <c r="Q51" s="333"/>
      <c r="R51" s="333"/>
      <c r="S51" s="235">
        <v>23.24</v>
      </c>
      <c r="U51" s="337"/>
      <c r="V51" s="338"/>
      <c r="W51" s="235"/>
    </row>
    <row r="52" spans="5:23" x14ac:dyDescent="0.25">
      <c r="E52" s="337"/>
      <c r="F52" s="338"/>
      <c r="G52" s="235">
        <v>54.21</v>
      </c>
      <c r="I52" s="333"/>
      <c r="J52" s="333"/>
      <c r="K52" s="235">
        <v>27.25</v>
      </c>
      <c r="M52" s="333"/>
      <c r="N52" s="333"/>
      <c r="O52" s="235">
        <v>13.45</v>
      </c>
      <c r="Q52" s="333"/>
      <c r="R52" s="333"/>
      <c r="S52" s="235">
        <v>11.24</v>
      </c>
      <c r="U52" s="333" t="s">
        <v>10</v>
      </c>
      <c r="V52" s="333"/>
      <c r="W52" s="236">
        <f>SUM(W46:W51)</f>
        <v>147.80000000000001</v>
      </c>
    </row>
    <row r="53" spans="5:23" x14ac:dyDescent="0.25">
      <c r="E53" s="337"/>
      <c r="F53" s="338"/>
      <c r="G53" s="235">
        <v>13.3</v>
      </c>
      <c r="I53" s="333"/>
      <c r="J53" s="333"/>
      <c r="K53" s="235">
        <v>10.28</v>
      </c>
      <c r="M53" s="333"/>
      <c r="N53" s="333"/>
      <c r="O53" s="235">
        <v>13.45</v>
      </c>
      <c r="Q53" s="333"/>
      <c r="R53" s="333"/>
      <c r="S53" s="235">
        <v>38.200000000000003</v>
      </c>
      <c r="W53">
        <v>147.80000000000001</v>
      </c>
    </row>
    <row r="54" spans="5:23" x14ac:dyDescent="0.25">
      <c r="E54" s="337"/>
      <c r="F54" s="338"/>
      <c r="G54" s="235">
        <v>8.31</v>
      </c>
      <c r="I54" s="333"/>
      <c r="J54" s="333"/>
      <c r="K54" s="235">
        <v>9.3800000000000008</v>
      </c>
      <c r="M54" s="333"/>
      <c r="N54" s="333"/>
      <c r="O54" s="235">
        <v>9.18</v>
      </c>
      <c r="Q54" s="333"/>
      <c r="R54" s="333"/>
      <c r="S54" s="235">
        <v>11.24</v>
      </c>
    </row>
    <row r="55" spans="5:23" x14ac:dyDescent="0.25">
      <c r="E55" s="339" t="s">
        <v>356</v>
      </c>
      <c r="F55" s="340"/>
      <c r="G55" s="235">
        <v>10.6</v>
      </c>
      <c r="I55" s="336"/>
      <c r="J55" s="336"/>
      <c r="K55" s="235">
        <v>12.08</v>
      </c>
      <c r="M55" s="336"/>
      <c r="N55" s="336"/>
      <c r="O55" s="235">
        <v>25.06</v>
      </c>
      <c r="Q55" s="336"/>
      <c r="R55" s="336"/>
      <c r="S55" s="235">
        <v>11.24</v>
      </c>
    </row>
    <row r="56" spans="5:23" x14ac:dyDescent="0.25">
      <c r="E56" s="333" t="s">
        <v>10</v>
      </c>
      <c r="F56" s="333"/>
      <c r="G56" s="236">
        <f>SUM(G46:G55)</f>
        <v>342.99</v>
      </c>
      <c r="I56" s="333"/>
      <c r="J56" s="333"/>
      <c r="K56" s="242">
        <v>92.57</v>
      </c>
      <c r="M56" s="333"/>
      <c r="N56" s="333"/>
      <c r="O56" s="242">
        <v>35.71</v>
      </c>
      <c r="Q56" s="333"/>
      <c r="R56" s="333"/>
      <c r="S56" s="242">
        <v>17.239999999999998</v>
      </c>
    </row>
    <row r="57" spans="5:23" x14ac:dyDescent="0.25">
      <c r="G57" s="237">
        <v>342.99</v>
      </c>
      <c r="I57" s="333"/>
      <c r="J57" s="333"/>
      <c r="K57" s="235">
        <v>17.600000000000001</v>
      </c>
      <c r="M57" s="333"/>
      <c r="N57" s="333"/>
      <c r="O57" s="235">
        <v>23.3</v>
      </c>
      <c r="Q57" s="333"/>
      <c r="R57" s="333"/>
      <c r="S57" s="235">
        <v>9.9499999999999993</v>
      </c>
    </row>
    <row r="58" spans="5:23" x14ac:dyDescent="0.25">
      <c r="I58" s="333"/>
      <c r="J58" s="333"/>
      <c r="K58" s="242"/>
      <c r="M58" s="333"/>
      <c r="N58" s="333"/>
      <c r="O58" s="242">
        <v>25.06</v>
      </c>
      <c r="Q58" s="333"/>
      <c r="R58" s="333"/>
      <c r="S58" s="242">
        <v>9.9499999999999993</v>
      </c>
    </row>
    <row r="59" spans="5:23" x14ac:dyDescent="0.25">
      <c r="I59" s="333" t="s">
        <v>10</v>
      </c>
      <c r="J59" s="333"/>
      <c r="K59" s="236">
        <f>SUM(K46:K58)</f>
        <v>382.74</v>
      </c>
      <c r="M59" s="333"/>
      <c r="N59" s="333"/>
      <c r="O59" s="242">
        <v>10.09</v>
      </c>
      <c r="P59" t="s">
        <v>291</v>
      </c>
      <c r="Q59" s="333"/>
      <c r="R59" s="333"/>
      <c r="S59" s="242">
        <v>143.24</v>
      </c>
    </row>
    <row r="60" spans="5:23" x14ac:dyDescent="0.25">
      <c r="K60">
        <v>382.74</v>
      </c>
      <c r="L60" t="s">
        <v>291</v>
      </c>
      <c r="M60" s="337"/>
      <c r="N60" s="338"/>
      <c r="O60" s="242">
        <v>15.6</v>
      </c>
      <c r="Q60" s="333"/>
      <c r="R60" s="333"/>
      <c r="S60" s="242">
        <v>14.54</v>
      </c>
    </row>
    <row r="61" spans="5:23" x14ac:dyDescent="0.25">
      <c r="M61" s="337"/>
      <c r="N61" s="338"/>
      <c r="O61" s="242">
        <v>54.8</v>
      </c>
      <c r="Q61" s="333"/>
      <c r="R61" s="333"/>
      <c r="S61" s="242">
        <v>11.24</v>
      </c>
    </row>
    <row r="62" spans="5:23" x14ac:dyDescent="0.25">
      <c r="M62" s="337"/>
      <c r="N62" s="338"/>
      <c r="O62" s="242">
        <v>20.82</v>
      </c>
      <c r="Q62" s="333"/>
      <c r="R62" s="333"/>
      <c r="S62" s="242">
        <v>11.24</v>
      </c>
    </row>
    <row r="63" spans="5:23" x14ac:dyDescent="0.25">
      <c r="M63" s="337"/>
      <c r="N63" s="338"/>
      <c r="O63" s="242">
        <v>52</v>
      </c>
      <c r="Q63" s="333"/>
      <c r="R63" s="333"/>
      <c r="S63" s="242">
        <v>11.24</v>
      </c>
    </row>
    <row r="64" spans="5:23" x14ac:dyDescent="0.25">
      <c r="M64" s="337"/>
      <c r="N64" s="338"/>
      <c r="O64" s="242">
        <v>12.8</v>
      </c>
      <c r="Q64" s="333"/>
      <c r="R64" s="333"/>
      <c r="S64" s="242">
        <v>25.94</v>
      </c>
    </row>
    <row r="65" spans="13:19" x14ac:dyDescent="0.25">
      <c r="M65" s="337"/>
      <c r="N65" s="338"/>
      <c r="O65" s="242">
        <v>28.86</v>
      </c>
      <c r="Q65" s="333"/>
      <c r="R65" s="333"/>
      <c r="S65" s="242">
        <v>11.24</v>
      </c>
    </row>
    <row r="66" spans="13:19" x14ac:dyDescent="0.25">
      <c r="M66" s="337"/>
      <c r="N66" s="338"/>
      <c r="O66" s="242">
        <v>22.7</v>
      </c>
      <c r="Q66" s="333"/>
      <c r="R66" s="333"/>
      <c r="S66" s="242">
        <v>11.24</v>
      </c>
    </row>
    <row r="67" spans="13:19" x14ac:dyDescent="0.25">
      <c r="M67" s="337"/>
      <c r="N67" s="338"/>
      <c r="O67" s="242">
        <v>9.7799999999999994</v>
      </c>
      <c r="Q67" s="333"/>
      <c r="R67" s="333"/>
      <c r="S67" s="242">
        <v>17.239999999999998</v>
      </c>
    </row>
    <row r="68" spans="13:19" x14ac:dyDescent="0.25">
      <c r="M68" s="342"/>
      <c r="N68" s="343"/>
      <c r="O68" s="242">
        <v>17.079999999999998</v>
      </c>
      <c r="Q68" s="336"/>
      <c r="R68" s="336"/>
      <c r="S68" s="242">
        <v>15.16</v>
      </c>
    </row>
    <row r="69" spans="13:19" x14ac:dyDescent="0.25">
      <c r="M69" s="333" t="s">
        <v>10</v>
      </c>
      <c r="N69" s="333"/>
      <c r="O69" s="236">
        <f>SUM(O46:O68)</f>
        <v>456.90999999999997</v>
      </c>
      <c r="Q69" s="333"/>
      <c r="R69" s="333"/>
      <c r="S69" s="242">
        <v>8.5299999999999994</v>
      </c>
    </row>
    <row r="70" spans="13:19" x14ac:dyDescent="0.25">
      <c r="O70" s="246">
        <v>456.91</v>
      </c>
      <c r="Q70" s="333"/>
      <c r="R70" s="333"/>
      <c r="S70" s="242">
        <v>101.32</v>
      </c>
    </row>
    <row r="71" spans="13:19" x14ac:dyDescent="0.25">
      <c r="Q71" s="333"/>
      <c r="R71" s="333"/>
      <c r="S71" s="242">
        <v>26.24</v>
      </c>
    </row>
    <row r="72" spans="13:19" x14ac:dyDescent="0.25">
      <c r="Q72" s="336"/>
      <c r="R72" s="336"/>
      <c r="S72" s="242">
        <v>8.58</v>
      </c>
    </row>
    <row r="73" spans="13:19" x14ac:dyDescent="0.25">
      <c r="P73" t="s">
        <v>291</v>
      </c>
      <c r="Q73" s="333"/>
      <c r="R73" s="333"/>
      <c r="S73" s="242">
        <v>12.54</v>
      </c>
    </row>
    <row r="74" spans="13:19" x14ac:dyDescent="0.25">
      <c r="Q74" s="333"/>
      <c r="R74" s="333"/>
      <c r="S74" s="242">
        <v>59.28</v>
      </c>
    </row>
    <row r="75" spans="13:19" x14ac:dyDescent="0.25">
      <c r="Q75" s="333"/>
      <c r="R75" s="333"/>
      <c r="S75" s="242">
        <v>10.25</v>
      </c>
    </row>
    <row r="76" spans="13:19" x14ac:dyDescent="0.25">
      <c r="O76" t="s">
        <v>291</v>
      </c>
      <c r="Q76" s="336"/>
      <c r="R76" s="336"/>
      <c r="S76" s="242">
        <v>10.25</v>
      </c>
    </row>
    <row r="77" spans="13:19" x14ac:dyDescent="0.25">
      <c r="Q77" s="333"/>
      <c r="R77" s="333"/>
      <c r="S77" s="242">
        <v>23.77</v>
      </c>
    </row>
    <row r="78" spans="13:19" x14ac:dyDescent="0.25">
      <c r="Q78" s="333" t="s">
        <v>10</v>
      </c>
      <c r="R78" s="333"/>
      <c r="S78" s="236">
        <f>SUM(S46:S77)</f>
        <v>842.68</v>
      </c>
    </row>
    <row r="79" spans="13:19" x14ac:dyDescent="0.25">
      <c r="S79" s="246">
        <v>842.68</v>
      </c>
    </row>
    <row r="82" spans="5:23" x14ac:dyDescent="0.25">
      <c r="U82" t="s">
        <v>291</v>
      </c>
    </row>
    <row r="86" spans="5:23" x14ac:dyDescent="0.25">
      <c r="E86" s="341" t="s">
        <v>529</v>
      </c>
      <c r="F86" s="341"/>
      <c r="G86" s="341"/>
      <c r="H86" s="341"/>
      <c r="I86" s="341"/>
      <c r="J86" s="341"/>
      <c r="K86" s="341"/>
      <c r="L86" s="341"/>
      <c r="M86" s="341"/>
      <c r="N86" s="341"/>
      <c r="O86" s="341"/>
      <c r="P86" s="341"/>
      <c r="Q86" s="341"/>
      <c r="R86" s="341"/>
      <c r="S86" s="341"/>
      <c r="T86" s="341"/>
      <c r="U86" s="341"/>
      <c r="V86" s="341"/>
      <c r="W86" s="341"/>
    </row>
    <row r="88" spans="5:23" x14ac:dyDescent="0.25">
      <c r="E88" s="334" t="s">
        <v>474</v>
      </c>
      <c r="F88" s="334"/>
      <c r="G88" s="234" t="s">
        <v>515</v>
      </c>
      <c r="I88" s="334" t="s">
        <v>474</v>
      </c>
      <c r="J88" s="334"/>
      <c r="K88" s="234" t="s">
        <v>515</v>
      </c>
      <c r="M88" s="334" t="s">
        <v>474</v>
      </c>
      <c r="N88" s="334"/>
      <c r="O88" s="234" t="s">
        <v>515</v>
      </c>
      <c r="Q88" s="334" t="s">
        <v>474</v>
      </c>
      <c r="R88" s="334"/>
      <c r="S88" s="234" t="s">
        <v>515</v>
      </c>
      <c r="U88" s="334" t="s">
        <v>474</v>
      </c>
      <c r="V88" s="334"/>
      <c r="W88" s="234" t="s">
        <v>515</v>
      </c>
    </row>
    <row r="89" spans="5:23" x14ac:dyDescent="0.25">
      <c r="E89" s="335" t="s">
        <v>516</v>
      </c>
      <c r="F89" s="335"/>
      <c r="G89" s="235">
        <v>7</v>
      </c>
      <c r="I89" s="335" t="s">
        <v>530</v>
      </c>
      <c r="J89" s="335"/>
      <c r="K89" s="235">
        <v>13.74</v>
      </c>
      <c r="M89" s="335" t="s">
        <v>531</v>
      </c>
      <c r="N89" s="335"/>
      <c r="O89" s="235">
        <v>10.47</v>
      </c>
      <c r="Q89" s="335" t="s">
        <v>347</v>
      </c>
      <c r="R89" s="335"/>
      <c r="S89" s="235">
        <v>17.100000000000001</v>
      </c>
      <c r="U89" s="335" t="s">
        <v>532</v>
      </c>
      <c r="V89" s="335"/>
      <c r="W89" s="235">
        <v>9.84</v>
      </c>
    </row>
    <row r="90" spans="5:23" x14ac:dyDescent="0.25">
      <c r="E90" s="333"/>
      <c r="F90" s="333"/>
      <c r="G90" s="235">
        <v>6</v>
      </c>
      <c r="I90" s="333"/>
      <c r="J90" s="333"/>
      <c r="K90" s="235">
        <v>23.4</v>
      </c>
      <c r="M90" s="333"/>
      <c r="N90" s="333"/>
      <c r="O90" s="235">
        <v>10.47</v>
      </c>
      <c r="Q90" s="333"/>
      <c r="R90" s="333"/>
      <c r="S90" s="235">
        <v>26</v>
      </c>
      <c r="U90" s="337"/>
      <c r="V90" s="338"/>
      <c r="W90" s="235">
        <v>9.84</v>
      </c>
    </row>
    <row r="91" spans="5:23" x14ac:dyDescent="0.25">
      <c r="E91" s="333"/>
      <c r="F91" s="333"/>
      <c r="G91" s="235">
        <v>8.65</v>
      </c>
      <c r="I91" s="333"/>
      <c r="J91" s="333"/>
      <c r="K91" s="235">
        <v>11.1</v>
      </c>
      <c r="M91" s="333"/>
      <c r="N91" s="333"/>
      <c r="O91" s="235">
        <v>8.84</v>
      </c>
      <c r="Q91" s="333"/>
      <c r="R91" s="333"/>
      <c r="S91" s="235">
        <v>9.8000000000000007</v>
      </c>
      <c r="U91" s="337"/>
      <c r="V91" s="338"/>
      <c r="W91" s="235">
        <v>10.02</v>
      </c>
    </row>
    <row r="92" spans="5:23" x14ac:dyDescent="0.25">
      <c r="E92" s="333"/>
      <c r="F92" s="333"/>
      <c r="G92" s="235">
        <v>8.65</v>
      </c>
      <c r="I92" s="333"/>
      <c r="J92" s="333"/>
      <c r="K92" s="235">
        <v>21.36</v>
      </c>
      <c r="M92" s="333"/>
      <c r="N92" s="333"/>
      <c r="O92" s="235">
        <v>8.84</v>
      </c>
      <c r="Q92" s="333"/>
      <c r="R92" s="333"/>
      <c r="S92" s="235">
        <v>8.6999999999999993</v>
      </c>
      <c r="U92" s="337"/>
      <c r="V92" s="338"/>
      <c r="W92" s="235">
        <v>11.24</v>
      </c>
    </row>
    <row r="93" spans="5:23" x14ac:dyDescent="0.25">
      <c r="E93" s="333"/>
      <c r="F93" s="333"/>
      <c r="G93" s="235"/>
      <c r="I93" s="333"/>
      <c r="J93" s="333"/>
      <c r="K93" s="235">
        <v>9.6</v>
      </c>
      <c r="M93" s="333"/>
      <c r="N93" s="333"/>
      <c r="O93" s="235">
        <v>10.48</v>
      </c>
      <c r="Q93" s="333"/>
      <c r="R93" s="333"/>
      <c r="S93" s="235">
        <v>33.869999999999997</v>
      </c>
      <c r="U93" s="337"/>
      <c r="V93" s="338"/>
      <c r="W93" s="235">
        <v>8.5399999999999991</v>
      </c>
    </row>
    <row r="94" spans="5:23" x14ac:dyDescent="0.25">
      <c r="E94" s="333"/>
      <c r="F94" s="333"/>
      <c r="G94" s="235"/>
      <c r="I94" s="333"/>
      <c r="J94" s="333"/>
      <c r="K94" s="235"/>
      <c r="M94" s="333"/>
      <c r="N94" s="333"/>
      <c r="O94" s="235">
        <v>6.95</v>
      </c>
      <c r="Q94" s="333"/>
      <c r="R94" s="333"/>
      <c r="S94" s="235">
        <v>11.06</v>
      </c>
      <c r="U94" s="337"/>
      <c r="V94" s="338"/>
      <c r="W94" s="235">
        <v>8.5399999999999991</v>
      </c>
    </row>
    <row r="95" spans="5:23" x14ac:dyDescent="0.25">
      <c r="E95" s="333"/>
      <c r="F95" s="333"/>
      <c r="G95" s="235"/>
      <c r="I95" s="333" t="s">
        <v>198</v>
      </c>
      <c r="J95" s="333"/>
      <c r="K95" s="235">
        <v>7.3</v>
      </c>
      <c r="M95" s="333"/>
      <c r="N95" s="333"/>
      <c r="O95" s="235">
        <v>6.95</v>
      </c>
      <c r="Q95" s="333"/>
      <c r="R95" s="333"/>
      <c r="S95" s="235">
        <v>6.66</v>
      </c>
      <c r="U95" s="333"/>
      <c r="V95" s="333"/>
      <c r="W95" s="242">
        <v>8.5399999999999991</v>
      </c>
    </row>
    <row r="96" spans="5:23" x14ac:dyDescent="0.25">
      <c r="E96" s="333"/>
      <c r="F96" s="333"/>
      <c r="G96" s="235"/>
      <c r="I96" s="333"/>
      <c r="J96" s="333"/>
      <c r="K96" s="235">
        <v>7.3</v>
      </c>
      <c r="M96" s="333"/>
      <c r="N96" s="333"/>
      <c r="O96" s="235">
        <v>7.68</v>
      </c>
      <c r="Q96" s="333"/>
      <c r="R96" s="333"/>
      <c r="S96" s="235">
        <v>11.51</v>
      </c>
      <c r="U96" s="337"/>
      <c r="V96" s="338"/>
      <c r="W96" s="237">
        <v>11.24</v>
      </c>
    </row>
    <row r="97" spans="5:23" x14ac:dyDescent="0.25">
      <c r="E97" s="335" t="s">
        <v>356</v>
      </c>
      <c r="F97" s="335"/>
      <c r="G97" s="235">
        <v>15.9</v>
      </c>
      <c r="I97" s="333"/>
      <c r="J97" s="333"/>
      <c r="K97" s="235">
        <v>12.7</v>
      </c>
      <c r="M97" s="333"/>
      <c r="N97" s="333"/>
      <c r="O97" s="235">
        <v>8.74</v>
      </c>
      <c r="Q97" s="333"/>
      <c r="R97" s="333"/>
      <c r="S97" s="235">
        <v>12.1</v>
      </c>
      <c r="U97" s="337"/>
      <c r="V97" s="338"/>
      <c r="W97" s="237">
        <v>11.24</v>
      </c>
    </row>
    <row r="98" spans="5:23" x14ac:dyDescent="0.25">
      <c r="E98" s="335" t="s">
        <v>356</v>
      </c>
      <c r="F98" s="335"/>
      <c r="G98" s="235">
        <v>13.3</v>
      </c>
      <c r="I98" s="336"/>
      <c r="J98" s="336"/>
      <c r="K98" s="235"/>
      <c r="M98" s="336"/>
      <c r="N98" s="336"/>
      <c r="O98" s="235">
        <v>8.49</v>
      </c>
      <c r="Q98" s="336"/>
      <c r="R98" s="336"/>
      <c r="S98" s="235">
        <v>31.12</v>
      </c>
      <c r="U98" s="337"/>
      <c r="V98" s="338"/>
      <c r="W98" s="237">
        <v>11.24</v>
      </c>
    </row>
    <row r="99" spans="5:23" x14ac:dyDescent="0.25">
      <c r="E99" s="333" t="s">
        <v>10</v>
      </c>
      <c r="F99" s="333"/>
      <c r="G99" s="236">
        <f>SUM(G89:G98)</f>
        <v>59.5</v>
      </c>
      <c r="I99" s="333" t="s">
        <v>10</v>
      </c>
      <c r="J99" s="333"/>
      <c r="K99" s="236">
        <f>SUM(K89:K98)</f>
        <v>106.49999999999999</v>
      </c>
      <c r="M99" s="333"/>
      <c r="N99" s="333"/>
      <c r="O99" s="242">
        <v>8.49</v>
      </c>
      <c r="Q99" s="333"/>
      <c r="R99" s="333"/>
      <c r="S99" s="242">
        <v>6.27</v>
      </c>
      <c r="U99" s="337"/>
      <c r="V99" s="338"/>
      <c r="W99" s="237">
        <v>9.24</v>
      </c>
    </row>
    <row r="100" spans="5:23" x14ac:dyDescent="0.25">
      <c r="G100" s="25">
        <v>59.5</v>
      </c>
      <c r="I100" s="344"/>
      <c r="J100" s="344"/>
      <c r="K100" s="237">
        <v>106.5</v>
      </c>
      <c r="M100" s="333"/>
      <c r="N100" s="333"/>
      <c r="O100" s="235">
        <v>5.52</v>
      </c>
      <c r="Q100" s="333"/>
      <c r="R100" s="333"/>
      <c r="S100" s="235">
        <v>11.7</v>
      </c>
      <c r="U100" s="333"/>
      <c r="V100" s="333"/>
      <c r="W100" s="237">
        <v>9.24</v>
      </c>
    </row>
    <row r="101" spans="5:23" x14ac:dyDescent="0.25">
      <c r="I101" s="14"/>
      <c r="J101" s="14"/>
      <c r="K101" s="14"/>
      <c r="M101" s="333" t="s">
        <v>10</v>
      </c>
      <c r="N101" s="333"/>
      <c r="O101" s="236">
        <f>SUM(O89:O100)</f>
        <v>101.91999999999999</v>
      </c>
      <c r="Q101" s="336"/>
      <c r="R101" s="336"/>
      <c r="S101" s="251">
        <v>6.7</v>
      </c>
      <c r="U101" s="337"/>
      <c r="V101" s="338"/>
      <c r="W101" s="237">
        <v>14.42</v>
      </c>
    </row>
    <row r="102" spans="5:23" x14ac:dyDescent="0.25">
      <c r="O102" s="237">
        <v>101.92</v>
      </c>
      <c r="Q102" s="333"/>
      <c r="R102" s="333"/>
      <c r="S102" s="251">
        <v>6.51</v>
      </c>
      <c r="U102" s="337"/>
      <c r="V102" s="338"/>
      <c r="W102" s="237">
        <v>9.2799999999999994</v>
      </c>
    </row>
    <row r="103" spans="5:23" x14ac:dyDescent="0.25">
      <c r="Q103" s="333"/>
      <c r="R103" s="333"/>
      <c r="S103" s="251">
        <v>7.33</v>
      </c>
      <c r="U103" s="337"/>
      <c r="V103" s="338"/>
      <c r="W103" s="237">
        <v>10.02</v>
      </c>
    </row>
    <row r="104" spans="5:23" x14ac:dyDescent="0.25">
      <c r="Q104" s="333" t="s">
        <v>10</v>
      </c>
      <c r="R104" s="333"/>
      <c r="S104" s="236">
        <f>SUM(S89:S103)</f>
        <v>206.43</v>
      </c>
      <c r="U104" s="337"/>
      <c r="V104" s="338"/>
      <c r="W104" s="237">
        <v>7.2</v>
      </c>
    </row>
    <row r="105" spans="5:23" x14ac:dyDescent="0.25">
      <c r="S105" s="237">
        <v>206.43</v>
      </c>
      <c r="U105" s="333"/>
      <c r="V105" s="333"/>
      <c r="W105" s="237">
        <v>7.2</v>
      </c>
    </row>
    <row r="106" spans="5:23" x14ac:dyDescent="0.25">
      <c r="U106" s="333" t="s">
        <v>10</v>
      </c>
      <c r="V106" s="333"/>
      <c r="W106" s="236">
        <f>SUM(W89:W105)</f>
        <v>166.87999999999997</v>
      </c>
    </row>
    <row r="107" spans="5:23" x14ac:dyDescent="0.25">
      <c r="W107" s="237">
        <v>166.88</v>
      </c>
    </row>
  </sheetData>
  <mergeCells count="337">
    <mergeCell ref="U106:V106"/>
    <mergeCell ref="U96:V96"/>
    <mergeCell ref="U97:V97"/>
    <mergeCell ref="U98:V98"/>
    <mergeCell ref="U99:V99"/>
    <mergeCell ref="U100:V100"/>
    <mergeCell ref="U101:V101"/>
    <mergeCell ref="U102:V102"/>
    <mergeCell ref="U103:V103"/>
    <mergeCell ref="U104:V104"/>
    <mergeCell ref="U105:V105"/>
    <mergeCell ref="E99:F99"/>
    <mergeCell ref="I99:J99"/>
    <mergeCell ref="M99:N99"/>
    <mergeCell ref="Q99:R99"/>
    <mergeCell ref="I100:J100"/>
    <mergeCell ref="M100:N100"/>
    <mergeCell ref="Q100:R100"/>
    <mergeCell ref="M101:N101"/>
    <mergeCell ref="Q104:R104"/>
    <mergeCell ref="Q101:R101"/>
    <mergeCell ref="Q102:R102"/>
    <mergeCell ref="Q103:R103"/>
    <mergeCell ref="E96:F96"/>
    <mergeCell ref="I96:J96"/>
    <mergeCell ref="M96:N96"/>
    <mergeCell ref="Q96:R96"/>
    <mergeCell ref="E97:F97"/>
    <mergeCell ref="I97:J97"/>
    <mergeCell ref="M97:N97"/>
    <mergeCell ref="Q97:R97"/>
    <mergeCell ref="E98:F98"/>
    <mergeCell ref="I98:J98"/>
    <mergeCell ref="M98:N98"/>
    <mergeCell ref="Q98:R98"/>
    <mergeCell ref="E94:F94"/>
    <mergeCell ref="I94:J94"/>
    <mergeCell ref="M94:N94"/>
    <mergeCell ref="Q94:R94"/>
    <mergeCell ref="U94:V94"/>
    <mergeCell ref="E95:F95"/>
    <mergeCell ref="I95:J95"/>
    <mergeCell ref="M95:N95"/>
    <mergeCell ref="Q95:R95"/>
    <mergeCell ref="U95:V95"/>
    <mergeCell ref="E92:F92"/>
    <mergeCell ref="I92:J92"/>
    <mergeCell ref="M92:N92"/>
    <mergeCell ref="Q92:R92"/>
    <mergeCell ref="U92:V92"/>
    <mergeCell ref="E93:F93"/>
    <mergeCell ref="I93:J93"/>
    <mergeCell ref="M93:N93"/>
    <mergeCell ref="Q93:R93"/>
    <mergeCell ref="U93:V93"/>
    <mergeCell ref="E90:F90"/>
    <mergeCell ref="I90:J90"/>
    <mergeCell ref="M90:N90"/>
    <mergeCell ref="Q90:R90"/>
    <mergeCell ref="U90:V90"/>
    <mergeCell ref="E91:F91"/>
    <mergeCell ref="I91:J91"/>
    <mergeCell ref="M91:N91"/>
    <mergeCell ref="Q91:R91"/>
    <mergeCell ref="U91:V91"/>
    <mergeCell ref="E88:F88"/>
    <mergeCell ref="I88:J88"/>
    <mergeCell ref="M88:N88"/>
    <mergeCell ref="Q88:R88"/>
    <mergeCell ref="U88:V88"/>
    <mergeCell ref="E89:F89"/>
    <mergeCell ref="I89:J89"/>
    <mergeCell ref="M89:N89"/>
    <mergeCell ref="Q89:R89"/>
    <mergeCell ref="U89:V89"/>
    <mergeCell ref="U45:V45"/>
    <mergeCell ref="U46:V46"/>
    <mergeCell ref="U47:V47"/>
    <mergeCell ref="U48:V48"/>
    <mergeCell ref="U49:V49"/>
    <mergeCell ref="U50:V50"/>
    <mergeCell ref="U51:V51"/>
    <mergeCell ref="U52:V52"/>
    <mergeCell ref="E86:W86"/>
    <mergeCell ref="Q68:R68"/>
    <mergeCell ref="Q69:R69"/>
    <mergeCell ref="Q78:R78"/>
    <mergeCell ref="Q70:R70"/>
    <mergeCell ref="Q71:R71"/>
    <mergeCell ref="Q72:R72"/>
    <mergeCell ref="Q73:R73"/>
    <mergeCell ref="Q74:R74"/>
    <mergeCell ref="Q75:R75"/>
    <mergeCell ref="Q76:R76"/>
    <mergeCell ref="Q77:R77"/>
    <mergeCell ref="M69:N69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M66:N66"/>
    <mergeCell ref="M67:N67"/>
    <mergeCell ref="Q57:R57"/>
    <mergeCell ref="Q58:R58"/>
    <mergeCell ref="Q59:R59"/>
    <mergeCell ref="Q60:R60"/>
    <mergeCell ref="Q61:R61"/>
    <mergeCell ref="Q62:R62"/>
    <mergeCell ref="Q63:R63"/>
    <mergeCell ref="Q64:R64"/>
    <mergeCell ref="Q65:R65"/>
    <mergeCell ref="M68:N68"/>
    <mergeCell ref="U34:V34"/>
    <mergeCell ref="U35:V35"/>
    <mergeCell ref="U36:V36"/>
    <mergeCell ref="U28:V28"/>
    <mergeCell ref="U29:V29"/>
    <mergeCell ref="U30:V30"/>
    <mergeCell ref="U31:V31"/>
    <mergeCell ref="U32:V32"/>
    <mergeCell ref="U33:V33"/>
    <mergeCell ref="Q31:R31"/>
    <mergeCell ref="Q32:R32"/>
    <mergeCell ref="Q33:R33"/>
    <mergeCell ref="Q34:R34"/>
    <mergeCell ref="Q35:R35"/>
    <mergeCell ref="Q36:R36"/>
    <mergeCell ref="Q66:R66"/>
    <mergeCell ref="Q67:R67"/>
    <mergeCell ref="M60:N60"/>
    <mergeCell ref="M61:N61"/>
    <mergeCell ref="M62:N62"/>
    <mergeCell ref="M63:N63"/>
    <mergeCell ref="M64:N64"/>
    <mergeCell ref="M65:N65"/>
    <mergeCell ref="U22:V22"/>
    <mergeCell ref="U23:V23"/>
    <mergeCell ref="U24:V24"/>
    <mergeCell ref="U25:V25"/>
    <mergeCell ref="U26:V26"/>
    <mergeCell ref="U27:V27"/>
    <mergeCell ref="U16:V16"/>
    <mergeCell ref="U17:V17"/>
    <mergeCell ref="U18:V18"/>
    <mergeCell ref="U19:V19"/>
    <mergeCell ref="U20:V20"/>
    <mergeCell ref="U21:V21"/>
    <mergeCell ref="U10:V10"/>
    <mergeCell ref="U11:V11"/>
    <mergeCell ref="U12:V12"/>
    <mergeCell ref="U13:V13"/>
    <mergeCell ref="U14:V14"/>
    <mergeCell ref="U15:V15"/>
    <mergeCell ref="U4:V4"/>
    <mergeCell ref="U5:V5"/>
    <mergeCell ref="U6:V6"/>
    <mergeCell ref="U7:V7"/>
    <mergeCell ref="U8:V8"/>
    <mergeCell ref="U9:V9"/>
    <mergeCell ref="Q25:R25"/>
    <mergeCell ref="Q26:R26"/>
    <mergeCell ref="Q27:R27"/>
    <mergeCell ref="Q28:R28"/>
    <mergeCell ref="Q29:R29"/>
    <mergeCell ref="Q30:R30"/>
    <mergeCell ref="Q19:R19"/>
    <mergeCell ref="Q20:R20"/>
    <mergeCell ref="Q21:R21"/>
    <mergeCell ref="Q22:R22"/>
    <mergeCell ref="Q23:R23"/>
    <mergeCell ref="Q24:R24"/>
    <mergeCell ref="Q13:R13"/>
    <mergeCell ref="Q14:R14"/>
    <mergeCell ref="Q15:R15"/>
    <mergeCell ref="Q16:R16"/>
    <mergeCell ref="Q17:R17"/>
    <mergeCell ref="Q18:R18"/>
    <mergeCell ref="M36:N36"/>
    <mergeCell ref="Q4:R4"/>
    <mergeCell ref="Q5:R5"/>
    <mergeCell ref="Q6:R6"/>
    <mergeCell ref="Q7:R7"/>
    <mergeCell ref="Q8:R8"/>
    <mergeCell ref="Q9:R9"/>
    <mergeCell ref="Q10:R10"/>
    <mergeCell ref="Q11:R11"/>
    <mergeCell ref="Q12:R12"/>
    <mergeCell ref="M30:N30"/>
    <mergeCell ref="M31:N31"/>
    <mergeCell ref="M32:N32"/>
    <mergeCell ref="M33:N33"/>
    <mergeCell ref="M34:N34"/>
    <mergeCell ref="M35:N35"/>
    <mergeCell ref="M24:N24"/>
    <mergeCell ref="M25:N25"/>
    <mergeCell ref="M13:N13"/>
    <mergeCell ref="M14:N14"/>
    <mergeCell ref="M15:N15"/>
    <mergeCell ref="M16:N16"/>
    <mergeCell ref="M17:N17"/>
    <mergeCell ref="I15:J15"/>
    <mergeCell ref="I16:J16"/>
    <mergeCell ref="I35:J35"/>
    <mergeCell ref="M26:N26"/>
    <mergeCell ref="M27:N27"/>
    <mergeCell ref="M28:N28"/>
    <mergeCell ref="M29:N29"/>
    <mergeCell ref="M18:N18"/>
    <mergeCell ref="M19:N19"/>
    <mergeCell ref="I17:J17"/>
    <mergeCell ref="I18:J18"/>
    <mergeCell ref="M20:N20"/>
    <mergeCell ref="M21:N21"/>
    <mergeCell ref="M22:N22"/>
    <mergeCell ref="M23:N23"/>
    <mergeCell ref="I36:J36"/>
    <mergeCell ref="M4:N4"/>
    <mergeCell ref="M5:N5"/>
    <mergeCell ref="M6:N6"/>
    <mergeCell ref="M7:N7"/>
    <mergeCell ref="M8:N8"/>
    <mergeCell ref="M9:N9"/>
    <mergeCell ref="M10:N10"/>
    <mergeCell ref="M11:N11"/>
    <mergeCell ref="I29:J29"/>
    <mergeCell ref="I30:J30"/>
    <mergeCell ref="I31:J31"/>
    <mergeCell ref="I32:J32"/>
    <mergeCell ref="I33:J33"/>
    <mergeCell ref="I34:J34"/>
    <mergeCell ref="I23:J23"/>
    <mergeCell ref="I24:J24"/>
    <mergeCell ref="I25:J25"/>
    <mergeCell ref="I26:J26"/>
    <mergeCell ref="I27:J27"/>
    <mergeCell ref="I28:J28"/>
    <mergeCell ref="I9:J9"/>
    <mergeCell ref="I10:J10"/>
    <mergeCell ref="M12:N12"/>
    <mergeCell ref="I19:J19"/>
    <mergeCell ref="I20:J20"/>
    <mergeCell ref="I21:J21"/>
    <mergeCell ref="I22:J22"/>
    <mergeCell ref="I11:J11"/>
    <mergeCell ref="I12:J12"/>
    <mergeCell ref="I13:J13"/>
    <mergeCell ref="I14:J14"/>
    <mergeCell ref="E28:F28"/>
    <mergeCell ref="E22:F22"/>
    <mergeCell ref="E23:F23"/>
    <mergeCell ref="E24:F24"/>
    <mergeCell ref="E25:F25"/>
    <mergeCell ref="E26:F26"/>
    <mergeCell ref="E27:F27"/>
    <mergeCell ref="E2:W2"/>
    <mergeCell ref="E45:F45"/>
    <mergeCell ref="E46:F46"/>
    <mergeCell ref="E43:W43"/>
    <mergeCell ref="I45:J45"/>
    <mergeCell ref="I46:J46"/>
    <mergeCell ref="E18:F18"/>
    <mergeCell ref="E19:F19"/>
    <mergeCell ref="E20:F20"/>
    <mergeCell ref="E21:F21"/>
    <mergeCell ref="E10:F10"/>
    <mergeCell ref="E11:F11"/>
    <mergeCell ref="E12:F12"/>
    <mergeCell ref="E13:F13"/>
    <mergeCell ref="E14:F14"/>
    <mergeCell ref="E15:F15"/>
    <mergeCell ref="E34:F34"/>
    <mergeCell ref="E35:F35"/>
    <mergeCell ref="E36:F36"/>
    <mergeCell ref="I4:J4"/>
    <mergeCell ref="I5:J5"/>
    <mergeCell ref="I6:J6"/>
    <mergeCell ref="I7:J7"/>
    <mergeCell ref="I8:J8"/>
    <mergeCell ref="E56:F56"/>
    <mergeCell ref="E54:F54"/>
    <mergeCell ref="E55:F55"/>
    <mergeCell ref="E5:F5"/>
    <mergeCell ref="E4:F4"/>
    <mergeCell ref="E6:F6"/>
    <mergeCell ref="E7:F7"/>
    <mergeCell ref="E8:F8"/>
    <mergeCell ref="E9:F9"/>
    <mergeCell ref="E16:F16"/>
    <mergeCell ref="E17:F17"/>
    <mergeCell ref="E29:F29"/>
    <mergeCell ref="E30:F30"/>
    <mergeCell ref="E31:F31"/>
    <mergeCell ref="E32:F32"/>
    <mergeCell ref="E33:F33"/>
    <mergeCell ref="I52:J52"/>
    <mergeCell ref="I53:J53"/>
    <mergeCell ref="I54:J54"/>
    <mergeCell ref="I55:J55"/>
    <mergeCell ref="E47:F47"/>
    <mergeCell ref="E48:F48"/>
    <mergeCell ref="E49:F49"/>
    <mergeCell ref="E50:F50"/>
    <mergeCell ref="E51:F51"/>
    <mergeCell ref="E52:F52"/>
    <mergeCell ref="E53:F53"/>
    <mergeCell ref="I56:J56"/>
    <mergeCell ref="I58:J58"/>
    <mergeCell ref="I59:J59"/>
    <mergeCell ref="I57:J57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I47:J47"/>
    <mergeCell ref="I48:J48"/>
    <mergeCell ref="I49:J49"/>
    <mergeCell ref="I50:J50"/>
    <mergeCell ref="I51:J5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Arquitetonico</vt:lpstr>
      <vt:lpstr>Planilha1</vt:lpstr>
      <vt:lpstr>Arquitetonico!Area_de_impressao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Dayanna Rodrigues Rosa</dc:creator>
  <cp:lastModifiedBy>Emanuelle Miranda</cp:lastModifiedBy>
  <dcterms:created xsi:type="dcterms:W3CDTF">2018-04-23T12:57:38Z</dcterms:created>
  <dcterms:modified xsi:type="dcterms:W3CDTF">2019-09-13T19:49:24Z</dcterms:modified>
</cp:coreProperties>
</file>